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ПРиложение 1" sheetId="1" r:id="rId1"/>
    <sheet name="Приложение № 2" sheetId="4" r:id="rId2"/>
  </sheets>
  <calcPr calcId="144525"/>
</workbook>
</file>

<file path=xl/calcChain.xml><?xml version="1.0" encoding="utf-8"?>
<calcChain xmlns="http://schemas.openxmlformats.org/spreadsheetml/2006/main">
  <c r="C67" i="4" l="1"/>
  <c r="C68" i="4"/>
  <c r="C62" i="4"/>
  <c r="C63" i="4"/>
  <c r="C64" i="4"/>
  <c r="C65" i="4"/>
  <c r="C20" i="4"/>
  <c r="C155" i="1"/>
  <c r="C107" i="1" l="1"/>
  <c r="C97" i="1"/>
  <c r="C101" i="1"/>
  <c r="C98" i="1"/>
  <c r="C99" i="1"/>
  <c r="C65" i="1"/>
  <c r="C44" i="1"/>
  <c r="C10" i="1"/>
  <c r="C27" i="1"/>
  <c r="C25" i="1"/>
  <c r="C21" i="1"/>
  <c r="C52" i="4" l="1"/>
  <c r="C51" i="4" l="1"/>
  <c r="C50" i="4" s="1"/>
  <c r="C46" i="4"/>
  <c r="C45" i="4" s="1"/>
  <c r="C48" i="4"/>
  <c r="C43" i="4"/>
  <c r="C41" i="4"/>
  <c r="C39" i="4"/>
  <c r="C37" i="4"/>
  <c r="C35" i="4"/>
  <c r="C33" i="4"/>
  <c r="C31" i="4"/>
  <c r="C29" i="4"/>
  <c r="C26" i="4"/>
  <c r="C24" i="4"/>
  <c r="C22" i="4"/>
  <c r="C18" i="4"/>
  <c r="C16" i="4"/>
  <c r="C14" i="4"/>
  <c r="C11" i="4"/>
  <c r="C9" i="4"/>
  <c r="C13" i="4" l="1"/>
  <c r="C8" i="4"/>
  <c r="C28" i="4"/>
  <c r="C102" i="1"/>
  <c r="C167" i="1"/>
  <c r="C166" i="1" s="1"/>
  <c r="C164" i="1"/>
  <c r="C162" i="1"/>
  <c r="C159" i="1"/>
  <c r="C154" i="1"/>
  <c r="C153" i="1" s="1"/>
  <c r="C151" i="1"/>
  <c r="C150" i="1" s="1"/>
  <c r="C147" i="1"/>
  <c r="C146" i="1" s="1"/>
  <c r="C144" i="1"/>
  <c r="C143" i="1" s="1"/>
  <c r="C141" i="1"/>
  <c r="C140" i="1" s="1"/>
  <c r="C138" i="1"/>
  <c r="C137" i="1" s="1"/>
  <c r="C135" i="1"/>
  <c r="C134" i="1" s="1"/>
  <c r="C132" i="1"/>
  <c r="C131" i="1" s="1"/>
  <c r="C129" i="1"/>
  <c r="C128" i="1" s="1"/>
  <c r="C125" i="1"/>
  <c r="C124" i="1" s="1"/>
  <c r="C122" i="1"/>
  <c r="C121" i="1" s="1"/>
  <c r="C119" i="1"/>
  <c r="C118" i="1" s="1"/>
  <c r="C116" i="1"/>
  <c r="C115" i="1" s="1"/>
  <c r="C113" i="1"/>
  <c r="C112" i="1" s="1"/>
  <c r="C110" i="1"/>
  <c r="C109" i="1" s="1"/>
  <c r="C106" i="1"/>
  <c r="C92" i="1"/>
  <c r="C91" i="1" s="1"/>
  <c r="C95" i="1"/>
  <c r="C94" i="1" s="1"/>
  <c r="C85" i="1"/>
  <c r="C88" i="1"/>
  <c r="C87" i="1" s="1"/>
  <c r="C77" i="1"/>
  <c r="C79" i="1"/>
  <c r="C81" i="1"/>
  <c r="C72" i="1"/>
  <c r="C71" i="1" s="1"/>
  <c r="C70" i="1" s="1"/>
  <c r="C68" i="1"/>
  <c r="C67" i="1" s="1"/>
  <c r="C64" i="1"/>
  <c r="C61" i="1"/>
  <c r="C60" i="1" s="1"/>
  <c r="C54" i="1"/>
  <c r="C53" i="1" s="1"/>
  <c r="C57" i="1"/>
  <c r="C56" i="1" s="1"/>
  <c r="C51" i="1"/>
  <c r="C50" i="1" s="1"/>
  <c r="C48" i="1"/>
  <c r="C47" i="1" s="1"/>
  <c r="C43" i="1"/>
  <c r="C39" i="1"/>
  <c r="C35" i="1"/>
  <c r="C37" i="1"/>
  <c r="C33" i="1"/>
  <c r="C11" i="1"/>
  <c r="C29" i="1"/>
  <c r="C23" i="1"/>
  <c r="C19" i="1"/>
  <c r="C16" i="1"/>
  <c r="C14" i="1"/>
  <c r="C7" i="4" l="1"/>
  <c r="C6" i="4" s="1"/>
  <c r="C161" i="1"/>
  <c r="C76" i="1"/>
  <c r="C75" i="1" s="1"/>
  <c r="C42" i="1"/>
  <c r="C41" i="1" s="1"/>
  <c r="C9" i="1"/>
  <c r="C32" i="1"/>
  <c r="C31" i="1" s="1"/>
  <c r="C84" i="1"/>
  <c r="C83" i="1" s="1"/>
  <c r="C105" i="1"/>
  <c r="C104" i="1" s="1"/>
  <c r="C90" i="1"/>
  <c r="C63" i="1"/>
  <c r="C59" i="1" s="1"/>
  <c r="C8" i="1" l="1"/>
</calcChain>
</file>

<file path=xl/sharedStrings.xml><?xml version="1.0" encoding="utf-8"?>
<sst xmlns="http://schemas.openxmlformats.org/spreadsheetml/2006/main" count="476" uniqueCount="468">
  <si>
    <t xml:space="preserve">Сумма, тыс. рублей </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</si>
  <si>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</si>
  <si>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Код бюджетной классификации Российской Федерации</t>
  </si>
  <si>
    <t>Сумма</t>
  </si>
  <si>
    <t>НАЛОГОВЫЕ И НЕНАЛОГОВЫЕ ДОХОДЫ</t>
  </si>
  <si>
    <t xml:space="preserve">1 00 00000 00 0000 000 </t>
  </si>
  <si>
    <t>НАЛОГИ НА ПРИБЫЛЬ, ДОХОДЫ</t>
  </si>
  <si>
    <t xml:space="preserve">1 01 00000 00 0000 000 </t>
  </si>
  <si>
    <t>Налог на доходы физических лиц</t>
  </si>
  <si>
    <t xml:space="preserve">1 01 02000 01 0000 110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</si>
  <si>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</si>
  <si>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1 01 02010 01 0000 110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</si>
  <si>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</si>
  <si>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1 01 02010 01 1000 110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</si>
  <si>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</si>
  <si>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 xml:space="preserve">1 01 02010 01 3000 110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</si>
  <si>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</si>
  <si>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</si>
  <si>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</si>
  <si>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1 01 02020 01 1000 110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</si>
  <si>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</si>
  <si>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</si>
  <si>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</si>
  <si>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1 01 02030 01 1000 110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</si>
  <si>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</si>
  <si>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 xml:space="preserve">1 01 02030 01 3000 110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</si>
  <si>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</si>
  <si>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1 01 02040 01 0000 110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</si>
  <si>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</si>
  <si>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1 01 02040 01 1000 110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</si>
  <si>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</si>
  <si>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1 01 02080 01 0000 110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</si>
  <si>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</si>
  <si>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1 01 02080 01 1000 110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</si>
  <si>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</si>
  <si>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1 01 02130 01 0000 110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</si>
  <si>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</si>
  <si>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1 01 02130 01 1000 110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</si>
  <si>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</si>
  <si>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1 01 02210 01 0000 110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</si>
  <si>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</si>
  <si>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1 01 02210 01 1000 110 </t>
  </si>
  <si>
    <t>НАЛОГИ НА ТОВАРЫ (РАБОТЫ, УСЛУГИ), РЕАЛИЗУЕМЫЕ НА ТЕРРИТОРИИ РОССИЙСКОЙ ФЕДЕРАЦИИ</t>
  </si>
  <si>
    <t xml:space="preserve">1 03 00000 00 0000 000 </t>
  </si>
  <si>
    <t>Акцизы по подакцизным товарам (продукции), производимым на территории Российской Федерации</t>
  </si>
  <si>
    <t xml:space="preserve">1 03 02000 01 0000 110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</si>
  <si>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</si>
  <si>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</si>
  <si>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</si>
  <si>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1 03 02231 01 0000 110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</si>
  <si>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</si>
  <si>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</si>
  <si>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</si>
  <si>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1 03 02241 01 0000 110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</si>
  <si>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</si>
  <si>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</si>
  <si>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</si>
  <si>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1 03 02251 01 0000 110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</si>
  <si>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</si>
  <si>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</si>
  <si>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</si>
  <si>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1 03 02261 01 0000 110 </t>
  </si>
  <si>
    <t>НАЛОГИ НА СОВОКУПНЫЙ ДОХОД</t>
  </si>
  <si>
    <t xml:space="preserve">1 05 00000 00 0000 000 </t>
  </si>
  <si>
    <t>Налог, взимаемый в связи с применением упрощенной системы налогообложения</t>
  </si>
  <si>
    <t xml:space="preserve">1 05 01000 00 0000 110 </t>
  </si>
  <si>
    <t>Налог, взимаемый с налогоплательщиков, выбравших в качестве объекта налогообложения доходы</t>
  </si>
  <si>
    <t xml:space="preserve">1 05 01010 01 0000 110 </t>
  </si>
  <si>
    <t xml:space="preserve">1 05 01011 01 0000 110 </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</si>
  <si>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</si>
  <si>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 xml:space="preserve">1 05 01011 01 1000 110 </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</si>
  <si>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</si>
  <si>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 xml:space="preserve">1 05 01011 01 3000 110 </t>
  </si>
  <si>
    <t>Налог, взимаемый с налогоплательщиков, выбравших в качестве объекта налогообложения доходы, уменьшенные на величину расходов</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</si>
  <si>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</si>
  <si>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</si>
  <si>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1 05 01021 01 0000 110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</si>
  <si>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</si>
  <si>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1 05 01021 01 1000 110 </t>
  </si>
  <si>
    <t>Единый налог на вмененный доход для отдельных видов деятельности</t>
  </si>
  <si>
    <t xml:space="preserve">1 05 02000 02 0000 110 </t>
  </si>
  <si>
    <t xml:space="preserve">1 05 02010 02 0000 110 </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</si>
  <si>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</si>
  <si>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 xml:space="preserve">1 05 02010 02 1000 110 </t>
  </si>
  <si>
    <t>Единый сельскохозяйственный налог</t>
  </si>
  <si>
    <t xml:space="preserve">1 05 03000 01 0000 110 </t>
  </si>
  <si>
    <t xml:space="preserve">1 05 03010 01 0000 110 </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</si>
  <si>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</si>
  <si>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 xml:space="preserve">1 05 03010 01 1000 110 </t>
  </si>
  <si>
    <t>Налог, взимаемый в связи с применением патентной системы налогообложения</t>
  </si>
  <si>
    <t xml:space="preserve">1 05 04000 02 0000 110 </t>
  </si>
  <si>
    <t>Налог, взимаемый в связи с применением патентной системы налогообложения, зачисляемый в бюджеты муниципальных округов</t>
  </si>
  <si>
    <t xml:space="preserve">1 05 04060 02 0000 110 </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</si>
  <si>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</si>
  <si>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 xml:space="preserve">1 05 04060 02 1000 110 </t>
  </si>
  <si>
    <t>НАЛОГИ НА ИМУЩЕСТВО</t>
  </si>
  <si>
    <t xml:space="preserve">1 06 00000 00 0000 000 </t>
  </si>
  <si>
    <t>Налог на имущество физических лиц</t>
  </si>
  <si>
    <t xml:space="preserve">1 06 01000 00 0000 110 </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</si>
  <si>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</si>
  <si>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1 06 01020 14 0000 110 </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</si>
  <si>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</si>
  <si>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1 06 01020 14 1000 110 </t>
  </si>
  <si>
    <t>Земельный налог</t>
  </si>
  <si>
    <t xml:space="preserve">1 06 06000 00 0000 110 </t>
  </si>
  <si>
    <t>Земельный налог с организаций</t>
  </si>
  <si>
    <t xml:space="preserve">1 06 06030 00 0000 110 </t>
  </si>
  <si>
    <t>Земельный налог с организаций, обладающих земельным участком, расположенным в границах муниципальных округов</t>
  </si>
  <si>
    <t xml:space="preserve">1 06 06032 14 0000 110 </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</si>
  <si>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</si>
  <si>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1 06 06032 14 1000 110 </t>
  </si>
  <si>
    <t>Земельный налог с физических лиц</t>
  </si>
  <si>
    <t xml:space="preserve">1 06 06040 00 0000 110 </t>
  </si>
  <si>
    <t>Земельный налог с физических лиц, обладающих земельным участком, расположенным в границах муниципальных округов</t>
  </si>
  <si>
    <t xml:space="preserve">1 06 06042 14 0000 110 </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</si>
  <si>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</si>
  <si>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1 06 06042 14 1000 110 </t>
  </si>
  <si>
    <t>ГОСУДАРСТВЕННАЯ ПОШЛИНА</t>
  </si>
  <si>
    <t xml:space="preserve">1 08 00000 00 0000 000 </t>
  </si>
  <si>
    <t>Государственная пошлина по делам, рассматриваемым в судах общей юрисдикции, мировыми судьями</t>
  </si>
  <si>
    <t xml:space="preserve">1 08 03000 01 0000 110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</si>
  <si>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</si>
  <si>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</si>
  <si>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</si>
  <si>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 xml:space="preserve">1 08 03010 01 1050 110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</si>
  <si>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</si>
  <si>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 xml:space="preserve">1 08 03010 01 1060 110 </t>
  </si>
  <si>
    <t>ДОХОДЫ ОТ ИСПОЛЬЗОВАНИЯ ИМУЩЕСТВА, НАХОДЯЩЕГОСЯ В ГОСУДАРСТВЕННОЙ И МУНИЦИПАЛЬНОЙ СОБСТВЕННОСТИ</t>
  </si>
  <si>
    <t xml:space="preserve">1 11 00000 00 0000 000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</si>
  <si>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</si>
  <si>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1 11 05000 00 0000 120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</si>
  <si>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</si>
  <si>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</si>
  <si>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</si>
  <si>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1 11 05012 14 0000 120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</si>
  <si>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</si>
  <si>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1 11 05020 00 0000 120 </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</si>
  <si>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</si>
  <si>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1 11 05024 14 0000 120 </t>
  </si>
  <si>
    <t>Доходы от сдачи в аренду имущества, составляющего государственную (муниципальную) казну (за исключением земельных участков)</t>
  </si>
  <si>
    <t xml:space="preserve">1 11 05070 00 0000 120 </t>
  </si>
  <si>
    <t>Доходы от сдачи в аренду имущества, составляющего казну муниципальных округов (за исключением земельных участков)</t>
  </si>
  <si>
    <t xml:space="preserve">1 11 05074 14 0000 120 </t>
  </si>
  <si>
    <t>ПЛАТЕЖИ ПРИ ПОЛЬЗОВАНИИ ПРИРОДНЫМИ РЕСУРСАМИ</t>
  </si>
  <si>
    <t xml:space="preserve">1 12 00000 00 0000 000 </t>
  </si>
  <si>
    <t>Плата за негативное воздействие на окружающую среду</t>
  </si>
  <si>
    <t xml:space="preserve">1 12 01000 01 0000 120 </t>
  </si>
  <si>
    <t>Плата за выбросы загрязняющих веществ в атмосферный воздух стационарными объектами</t>
  </si>
  <si>
    <t xml:space="preserve">1 12 01010 01 0000 120 </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</si>
  <si>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</si>
  <si>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1 12 01010 01 6000 120 </t>
  </si>
  <si>
    <t>Плата за размещение отходов производства и потребления</t>
  </si>
  <si>
    <t xml:space="preserve">1 12 01040 01 0000 120 </t>
  </si>
  <si>
    <t>Плата за размещение отходов производства</t>
  </si>
  <si>
    <t xml:space="preserve">1 12 01041 01 0000 120 </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</si>
  <si>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</si>
  <si>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 xml:space="preserve">1 12 01041 01 6000 120 </t>
  </si>
  <si>
    <t>ДОХОДЫ ОТ ОКАЗАНИЯ ПЛАТНЫХ УСЛУГ И КОМПЕНСАЦИИ ЗАТРАТ ГОСУДАРСТВА</t>
  </si>
  <si>
    <t xml:space="preserve">1 13 00000 00 0000 000 </t>
  </si>
  <si>
    <t>Доходы от оказания платных услуг (работ)</t>
  </si>
  <si>
    <t xml:space="preserve">1 13 01000 00 0000 130 </t>
  </si>
  <si>
    <t>Прочие доходы от оказания платных услуг (работ)</t>
  </si>
  <si>
    <t xml:space="preserve">1 13 01990 00 0000 130 </t>
  </si>
  <si>
    <t>Прочие доходы от оказания платных услуг (работ) получателями средств бюджетов муниципальных округов</t>
  </si>
  <si>
    <t xml:space="preserve">1 13 01994 14 0000 130 </t>
  </si>
  <si>
    <t>ШТРАФЫ, САНКЦИИ, ВОЗМЕЩЕНИЕ УЩЕРБА</t>
  </si>
  <si>
    <t xml:space="preserve">1 16 00000 00 0000 000 </t>
  </si>
  <si>
    <t>Административные штрафы, установленные Кодексом Российской Федерации об административных правонарушениях</t>
  </si>
  <si>
    <t xml:space="preserve">1 16 01000 01 0000 140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</si>
  <si>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</si>
  <si>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</si>
  <si>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</si>
  <si>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</si>
  <si>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</si>
  <si>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1 16 01053 01 9000 140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</si>
  <si>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</si>
  <si>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</si>
  <si>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</si>
  <si>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</si>
  <si>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</si>
  <si>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1 16 01063 01 9000 140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</si>
  <si>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</si>
  <si>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</si>
  <si>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</si>
  <si>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</si>
  <si>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</si>
  <si>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 xml:space="preserve">1 16 01073 01 9000 140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</si>
  <si>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</si>
  <si>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</si>
  <si>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</si>
  <si>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</si>
  <si>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(Иные штрафы)</t>
  </si>
  <si>
    <t xml:space="preserve">1 16 01083 01 9000 140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</si>
  <si>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</si>
  <si>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1 16 01090 01 0000 140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</si>
  <si>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</si>
  <si>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1 16 01093 01 0000 140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</si>
  <si>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</si>
  <si>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 xml:space="preserve">1 16 01093 01 9000 140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</si>
  <si>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</si>
  <si>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1 16 01110 01 0000 140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</si>
  <si>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</si>
  <si>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1 16 01113 01 0000 140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</si>
  <si>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</si>
  <si>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 xml:space="preserve">1 16 01113 01 9000 140 </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</si>
  <si>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</si>
  <si>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1 16 01120 01 0000 140 </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</si>
  <si>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</si>
  <si>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1 16 01123 01 0000 140 </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</si>
  <si>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(Иные штрафы)</t>
  </si>
  <si>
    <t xml:space="preserve">1 16 01123 01 9000 140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</si>
  <si>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</si>
  <si>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1 16 01130 01 0000 140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</si>
  <si>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</si>
  <si>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</si>
  <si>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</si>
  <si>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</si>
  <si>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</si>
  <si>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1 16 01143 01 9000 140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</si>
  <si>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</si>
  <si>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</si>
  <si>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</si>
  <si>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</si>
  <si>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</si>
  <si>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 xml:space="preserve">1 16 01153 01 9000 140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</si>
  <si>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</si>
  <si>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</si>
  <si>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</si>
  <si>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</si>
  <si>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</si>
  <si>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 xml:space="preserve">1 16 01173 01 9000 140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</si>
  <si>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</si>
  <si>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</si>
  <si>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</si>
  <si>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</si>
  <si>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</si>
  <si>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1 16 01193 01 9000 140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</si>
  <si>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</si>
  <si>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</si>
  <si>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</si>
  <si>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</si>
  <si>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</si>
  <si>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1 16 01203 01 9000 140 </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</si>
  <si>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</si>
  <si>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1 16 01330 00 0000 140 </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</si>
  <si>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</si>
  <si>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1 16 01333 01 0000 140 </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</si>
  <si>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(Иные штрафы)</t>
  </si>
  <si>
    <t xml:space="preserve">1 16 01333 01 9000 140 </t>
  </si>
  <si>
    <t>Административные штрафы, установленные законами субъектов Российской Федерации об административных правонарушениях</t>
  </si>
  <si>
    <t xml:space="preserve">1 16 02000 02 0000 140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</si>
  <si>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</si>
  <si>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Платежи в целях возмещения причиненного ущерба (убытков)</t>
  </si>
  <si>
    <t xml:space="preserve">1 16 10000 00 0000 140 </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</si>
  <si>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</si>
  <si>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1 16 10030 14 0000 140 </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</si>
  <si>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</si>
  <si>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1 16 10032 14 0000 140 </t>
  </si>
  <si>
    <t>Платежи, уплачиваемые в целях возмещения вреда</t>
  </si>
  <si>
    <t xml:space="preserve">1 16 11000 01 0000 140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</si>
  <si>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</si>
  <si>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1 16 11050 01 0000 140 </t>
  </si>
  <si>
    <t>ПРОЧИЕ НЕНАЛОГОВЫЕ ДОХОДЫ</t>
  </si>
  <si>
    <t xml:space="preserve">1 17 00000 00 0000 000 </t>
  </si>
  <si>
    <t>Инициативные платежи</t>
  </si>
  <si>
    <t xml:space="preserve">1 17 15000 00 0000 150 </t>
  </si>
  <si>
    <t>Инициативные платежи, зачисляемые в бюджеты муниципальных округов</t>
  </si>
  <si>
    <t xml:space="preserve">1 17 15020 14 0000 150 </t>
  </si>
  <si>
    <t>Инициативные платежи, зачисляемые в бюджеты муниципальных округов (спортивная площадка в с.Новоспасск Архаринского муниципального округа)</t>
  </si>
  <si>
    <t xml:space="preserve">1 17 15020 14 0001 150 </t>
  </si>
  <si>
    <t>Инициативные платежи, зачисляемые в бюджеты муниципальных округов (ремонт филиала МАУК "ДК Архаринского округа" с.Иннокентьевка Архаринского муниципального округа)</t>
  </si>
  <si>
    <t xml:space="preserve">1 17 15020 14 0002 150 </t>
  </si>
  <si>
    <t>Инициативные платежи, зачисляемые в бюджеты муниципальных округов (ремонт филиала МАУК "ДК Архаринского округа" с. Кундур Архаринского муниципального округа)</t>
  </si>
  <si>
    <t xml:space="preserve">1 17 15020 14 0003 150 </t>
  </si>
  <si>
    <t>Инициативные платежи, зачисляемые в бюджеты муниципальных округов (благоустройство муниципального кладбища с. Иннокентьевка)</t>
  </si>
  <si>
    <t>Инициативные платежи, зачисляемые в бюджеты муниципальных округов (памятник воинам землякам, участникам ВОВ с. Северное)</t>
  </si>
  <si>
    <t>Инициативные платежи, зачисляемые в бюджеты муниципальных округов (книжный дворик)</t>
  </si>
  <si>
    <t xml:space="preserve">1 17 15020 14 0006 150 </t>
  </si>
  <si>
    <t xml:space="preserve">1 13 02000 00 0000 130 </t>
  </si>
  <si>
    <t xml:space="preserve">1 13 02990 00 0000 130 </t>
  </si>
  <si>
    <t xml:space="preserve">1 13 02994 14 0000 130 </t>
  </si>
  <si>
    <t>Прочие доходы от компенсации затрат бюджетов муниципальных округов</t>
  </si>
  <si>
    <t>Прочие доходы от компенсации затрат государства</t>
  </si>
  <si>
    <t>Доходы от компенсации затрат государства</t>
  </si>
  <si>
    <t xml:space="preserve">1 16 02010 02 0000 140 </t>
  </si>
  <si>
    <t xml:space="preserve">1 16 02020 02 0001 140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</si>
  <si>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</si>
  <si>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1 16 02010 02 0001 140 </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</si>
  <si>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</si>
  <si>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</si>
  <si>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</si>
  <si>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1 16 07000 00 0000 140 </t>
  </si>
  <si>
    <t xml:space="preserve">1 16 07010 00 0000 140 </t>
  </si>
  <si>
    <t xml:space="preserve">1 16 07010 14 0000 140 </t>
  </si>
  <si>
    <t>Невыясненные поступления</t>
  </si>
  <si>
    <t>Невыясненные поступления, зачисляемые в бюджеты муниципальных округов</t>
  </si>
  <si>
    <t>Прочие неналоговые доходы</t>
  </si>
  <si>
    <t>Прочие неналоговые доходы бюджетов муниципальных округов</t>
  </si>
  <si>
    <t>1 17 01000 00 00001 80</t>
  </si>
  <si>
    <t>1 17 01040 14 0000 180</t>
  </si>
  <si>
    <t>1 17 05000 00 0000 180</t>
  </si>
  <si>
    <t>1 17 05040 14 0000 180</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</si>
  <si>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</si>
  <si>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</si>
  <si>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</si>
  <si>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</si>
  <si>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1 14 06012 14 0000 430</t>
  </si>
  <si>
    <t>1 14 06010 00 0000 430</t>
  </si>
  <si>
    <t>1 14 06000 00 0000 430</t>
  </si>
  <si>
    <t>1 14 00000 00 0000 000</t>
  </si>
  <si>
    <t>БЕЗВОЗМЕЗДНЫЕ ПОСТУПЛЕНИЯ</t>
  </si>
  <si>
    <t xml:space="preserve">2 00 00000 00 0000 000 </t>
  </si>
  <si>
    <t>БЕЗВОЗМЕЗДНЫЕ ПОСТУПЛЕНИЯ ОТ ДРУГИХ БЮДЖЕТОВ БЮДЖЕТНОЙ СИСТЕМЫ РОССИЙСКОЙ ФЕДЕРАЦИИ</t>
  </si>
  <si>
    <t xml:space="preserve">2 02 00000 00 0000 000 </t>
  </si>
  <si>
    <t>Дотации бюджетам бюджетной системы Российской Федерации</t>
  </si>
  <si>
    <t xml:space="preserve">2 02 10000 00 0000 150 </t>
  </si>
  <si>
    <t>Дотации на выравнивание бюджетной обеспеченности</t>
  </si>
  <si>
    <t xml:space="preserve">2 02 15001 00 0000 150 </t>
  </si>
  <si>
    <t>Дотации бюджетам муниципальных округов на выравнивание бюджетной обеспеченности из бюджета субъекта Российской Федерации</t>
  </si>
  <si>
    <t xml:space="preserve">2 02 15001 14 0000 150 </t>
  </si>
  <si>
    <t>Дотации бюджетам на поддержку мер по обеспечению сбалансированности бюджетов</t>
  </si>
  <si>
    <t xml:space="preserve">2 02 15002 00 0000 150 </t>
  </si>
  <si>
    <t>Дотации бюджетам муниципальных округов на поддержку мер по обеспечению сбалансированности бюджетов</t>
  </si>
  <si>
    <t xml:space="preserve">2 02 15002 14 0000 150 </t>
  </si>
  <si>
    <t>Субсидии бюджетам бюджетной системы Российской Федерации (межбюджетные субсидии)</t>
  </si>
  <si>
    <t xml:space="preserve">2 02 20000 00 0000 150 </t>
  </si>
  <si>
    <t>Субсидии бюджетам на создание модельных муниципальных библиотек</t>
  </si>
  <si>
    <t xml:space="preserve">2 02 25454 00 0000 150 </t>
  </si>
  <si>
    <t>Субсидии бюджетам муниципальных округов на создание модельных муниципальных библиотек</t>
  </si>
  <si>
    <t xml:space="preserve">2 02 25454 14 0000 150 </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</si>
  <si>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</si>
  <si>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2 02 25467 00 0000 150 </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</si>
  <si>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</si>
  <si>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2 02 25467 14 0000 150 </t>
  </si>
  <si>
    <t>Субсидии бюджетам на реализацию мероприятий по обеспечению жильем молодых семей</t>
  </si>
  <si>
    <t xml:space="preserve">2 02 25497 00 0000 150 </t>
  </si>
  <si>
    <t>Субсидии бюджетам муниципальных округов на реализацию мероприятий по обеспечению жильем молодых семей</t>
  </si>
  <si>
    <t xml:space="preserve">2 02 25497 14 0000 150 </t>
  </si>
  <si>
    <t>Субсидии бюджетам на обеспечение комплексного развития сельских территорий</t>
  </si>
  <si>
    <t xml:space="preserve">2 02 25576 00 0000 150 </t>
  </si>
  <si>
    <t>Субсидии бюджетам муниципальных округов на обеспечение комплексного развития сельских территорий</t>
  </si>
  <si>
    <t xml:space="preserve">2 02 25576 14 0000 150 </t>
  </si>
  <si>
    <t>Субсидии бюджетам на реализацию мероприятий по модернизации школьных систем образования</t>
  </si>
  <si>
    <t xml:space="preserve">2 02 25750 00 0000 150 </t>
  </si>
  <si>
    <t>Субсидии бюджетам муниципальных округов на реализацию мероприятий по модернизации школьных систем образования</t>
  </si>
  <si>
    <t xml:space="preserve">2 02 25750 14 0000 150 </t>
  </si>
  <si>
    <t>Прочие субсидии</t>
  </si>
  <si>
    <t xml:space="preserve">2 02 29999 00 0000 150 </t>
  </si>
  <si>
    <t>Прочие субсидии бюджетам муниципальных округов</t>
  </si>
  <si>
    <t xml:space="preserve">2 02 29999 14 0000 150 </t>
  </si>
  <si>
    <t>Субвенции бюджетам бюджетной системы Российской Федерации</t>
  </si>
  <si>
    <t xml:space="preserve">2 02 30000 00 0000 150 </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</si>
  <si>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</si>
  <si>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2 02 30027 00 0000 150 </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</si>
  <si>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</si>
  <si>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2 02 30027 14 0000 150 </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</si>
  <si>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</si>
  <si>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2 02 30029 00 0000 150 </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</si>
  <si>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</si>
  <si>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2 02 30029 14 0000 150 </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</si>
  <si>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</si>
  <si>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2 02 35082 00 0000 150 </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</si>
  <si>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</si>
  <si>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2 02 35082 14 0000 150 </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</si>
  <si>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</si>
  <si>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2 02 35118 00 0000 150 </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</si>
  <si>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</si>
  <si>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2 02 35118 14 0000 150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</si>
  <si>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</si>
  <si>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2 02 35120 00 0000 150 </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</si>
  <si>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</si>
  <si>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2 02 35120 14 0000 150 </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</si>
  <si>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</si>
  <si>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2 02 35303 00 0000 150 </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</si>
  <si>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</si>
  <si>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2 02 35303 14 0000 150 </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</si>
  <si>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</si>
  <si>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2 02 35304 00 0000 150 </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</si>
  <si>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</si>
  <si>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2 02 35304 14 0000 150 </t>
  </si>
  <si>
    <t>Прочие субвенции</t>
  </si>
  <si>
    <t xml:space="preserve">2 02 39999 00 0000 150 </t>
  </si>
  <si>
    <t>Прочие субвенции бюджетам муниципальных округов</t>
  </si>
  <si>
    <t xml:space="preserve">2 02 39999 14 0000 150 </t>
  </si>
  <si>
    <t>Иные межбюджетные трансферты</t>
  </si>
  <si>
    <t xml:space="preserve">2 02 40000 00 0000 150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</si>
  <si>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</si>
  <si>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2 02 45179 00 0000 150 </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</si>
  <si>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</si>
  <si>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2 02 45179 14 0000 150 </t>
  </si>
  <si>
    <t>Прочие межбюджетные трансферты, передаваемые бюджетам</t>
  </si>
  <si>
    <t xml:space="preserve">2 02 49999 00 0000 150 </t>
  </si>
  <si>
    <t>Прочие межбюджетные трансферты, передаваемые бюджетам муниципальных округов</t>
  </si>
  <si>
    <t xml:space="preserve">2 02 49999 14 0000 150 </t>
  </si>
  <si>
    <t>ПРОЧИЕ БЕЗВОЗМЕЗДНЫЕ ПОСТУПЛЕНИЯ</t>
  </si>
  <si>
    <t xml:space="preserve">2 07 00000 00 0000 000 </t>
  </si>
  <si>
    <t>Прочие безвозмездные поступления в бюджеты муниципальных округов</t>
  </si>
  <si>
    <t xml:space="preserve">2 07 04000 14 0000 150 </t>
  </si>
  <si>
    <t>Поступления от денежных пожертвований, предоставляемых физическими лицами получателям средств бюджетов муниципальных округов</t>
  </si>
  <si>
    <t xml:space="preserve">2 07 04020 14 0000 150 </t>
  </si>
  <si>
    <t>Поступления от денежных пожертвований, предоставляемых физическими лицами получателям средств бюджетов муниципальных округов (проект «Благоустройство прилегающей территории к входам в ДК и магазин «Боровичок», установка скамеек, МАФ, устройство освещения»)</t>
  </si>
  <si>
    <t xml:space="preserve">2 07 04020 14 0001 150 </t>
  </si>
  <si>
    <t>Поступления от денежных пожертвований, предоставляемых физическими лицами получателям средств бюджетов муниципальных округов (проект « Обустройство зоны отдыха в селе Новосергеевка Архаринского муниципального округа»)</t>
  </si>
  <si>
    <t xml:space="preserve">2 07 04020 14 0002 150 </t>
  </si>
  <si>
    <t xml:space="preserve">2 07 04050 14 0000 150 </t>
  </si>
  <si>
    <t>Прочие безвозмездные поступления в бюджеты муниципальных округов (проект «Благоустройство прилегающей территории к входам в ДК и магазин «Боровичок», установка скамеек, МАФ, устройство освещения»)</t>
  </si>
  <si>
    <t xml:space="preserve">2 07 04050 14 0001 150 </t>
  </si>
  <si>
    <t>Прочие безвозмездные поступления в бюджеты муниципальных округов (проект «Обустройство зоны отдыха в селе Новосергеевка Архаринского муниципального округа»)</t>
  </si>
  <si>
    <t xml:space="preserve">2 07 04050 14 0002 150 </t>
  </si>
  <si>
    <t>Прочие безвозмездные поступления в бюджеты муниципальных округов (спортивная площадка в с.Новоспасск Архаринского муниципального округа)</t>
  </si>
  <si>
    <t xml:space="preserve">2 07 04050 14 0003 150 </t>
  </si>
  <si>
    <t>Прочие безвозмездные поступления в бюджеты муниципальных округов (ремонт филиала МАУК "ДК Архаринского округа" с.Иннокентьевка Архаринского муниципального округа)</t>
  </si>
  <si>
    <t xml:space="preserve">2 07 04050 14 0004 150 </t>
  </si>
  <si>
    <t>Прочие безвозмездные поступления в бюджеты муниципальных округов (ремонт филиала МАУК "ДК Архаринского округа" с. Кундур Архаринского муниципального округа)</t>
  </si>
  <si>
    <t xml:space="preserve">2 07 04050 14 0005 150 </t>
  </si>
  <si>
    <t>Прочие безвозмездные поступления в бюджеты муниципальных округов (книжный дворик)</t>
  </si>
  <si>
    <t xml:space="preserve">2 07 04050 14 0006 150 </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</si>
  <si>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</si>
  <si>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2 18 00000 00 0000 000 </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</si>
  <si>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</si>
  <si>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2 18 00000 00 0000 150 </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</si>
  <si>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</si>
  <si>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2 18 00000 14 0000 150 </t>
  </si>
  <si>
    <t>Доходы бюджетов муниципальных округов от возврата организациями остатков субсидий прошлых лет</t>
  </si>
  <si>
    <t xml:space="preserve">2 18 04000 14 0000 150 </t>
  </si>
  <si>
    <t>Доходы бюджетов муниципальных округов от возврата бюджетными учреждениями остатков субсидий прошлых лет</t>
  </si>
  <si>
    <t xml:space="preserve">2 18 04010 14 0000 150 </t>
  </si>
  <si>
    <t>ВОЗВРАТ ОСТАТКОВ СУБСИДИЙ, СУБВЕНЦИЙ И ИНЫХ МЕЖБЮДЖЕТНЫХ ТРАНСФЕРТОВ, ИМЕЮЩИХ ЦЕЛЕВОЕ НАЗНАЧЕНИЕ, ПРОШЛЫХ ЛЕТ</t>
  </si>
  <si>
    <t xml:space="preserve">2 19 00000 00 0000 000 </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</si>
  <si>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</si>
  <si>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2 19 00000 14 0000 150 </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</si>
  <si>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</si>
  <si>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2 19 35303 14 0000 150 </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</si>
  <si>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</si>
  <si>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2 19 35304 14 0000 150 </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</si>
  <si>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</si>
  <si>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2 19 60010 14 0000 150 </t>
  </si>
  <si>
    <t>Исполнение  безвозмездных поступлений  бюджета муниципального округа  по кодам видов и подвидов доходов  за 1 квартал 2026 года</t>
  </si>
  <si>
    <t>Исполнение налоговых и неналоговых доходов бюджета муниципального округа  по кодам видов и подвидов доходов за 1 квартал  2026 года</t>
  </si>
  <si>
    <t xml:space="preserve">1 01 02150 01 0000 110 </t>
  </si>
  <si>
    <t xml:space="preserve">1 01 02150 01 1000 110 </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</si>
  <si>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t>
  </si>
  <si>
    <t xml:space="preserve">1 01 02200 01 0000 110 </t>
  </si>
  <si>
    <t xml:space="preserve">1 01 02200 01 1000 110 </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</si>
  <si>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</si>
  <si>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</si>
  <si>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62,5</t>
  </si>
  <si>
    <t>1 14 02043 14 0000 410</t>
  </si>
  <si>
    <t>1 14 06020 00 0000 410</t>
  </si>
  <si>
    <t>1 14 02000 00 0000 000</t>
  </si>
  <si>
    <t>161</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</si>
  <si>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</si>
  <si>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</si>
  <si>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</si>
  <si>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1 16 10123 01 0000 140 </t>
  </si>
  <si>
    <t xml:space="preserve">1 16 10120 00 0000 140 </t>
  </si>
  <si>
    <t xml:space="preserve">1 16 10129 01 0000 140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</si>
  <si>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</si>
  <si>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</si>
  <si>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</si>
  <si>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1 17 15020 14 0101 150 </t>
  </si>
  <si>
    <t xml:space="preserve">1 17 15020 14 0103 150 </t>
  </si>
  <si>
    <t xml:space="preserve">2 02 25519 00 0000 150 </t>
  </si>
  <si>
    <t xml:space="preserve">2 02 25519 14 0000 150 </t>
  </si>
  <si>
    <t>Субсидии бюджетам на поддержку отрасли культуры</t>
  </si>
  <si>
    <t>Субсидии бюджетам муниципальных округов на поддержку отрасли культуры</t>
  </si>
  <si>
    <t>Приложение № 2
 к постановлению главы Архаринского муниципального округа
от 01.04.2026 № 273</t>
  </si>
  <si>
    <t xml:space="preserve"> Приложение № 1
 к постановлению главы Архаринского   муниципального округа
от 01.04.2026 № 273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</si>
</sst>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0.0"/>
    <numFmt numFmtId="166" formatCode="?"/>
  </numFmts>
  <fonts count="22" x14ac:knownFonts="1">
    <font>
      <sz val="11"/>
      <color theme="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sz val="12"/>
      <color theme="1"/>
      <name val="Times New Roman"/>
      <family val="1"/>
      <charset val="204"/>
    </font>
    <font>
      <sz val="12"/>
      <color rgb="FF000000"/>
      <name val="Times New Roman"/>
      <family val="1"/>
      <charset val="204"/>
    </font>
    <font>
      <b/>
      <sz val="12"/>
      <color rgb="FF000000"/>
      <name val="Times New Roman"/>
      <family val="1"/>
      <charset val="204"/>
    </font>
    <font>
      <sz val="14"/>
      <color rgb="FF000000"/>
      <name val="Times New Roman"/>
      <family val="1"/>
      <charset val="204"/>
    </font>
    <font>
      <b/>
      <sz val="14"/>
      <color rgb="FF000000"/>
      <name val="Times New Roman"/>
      <family val="1"/>
      <charset val="204"/>
    </font>
    <font>
      <b/>
      <sz val="12"/>
      <color indexed="0"/>
      <name val="Times New Roman"/>
      <family val="1"/>
      <charset val="204"/>
    </font>
    <font>
      <sz val="12"/>
      <color indexed="8"/>
      <name val="Times New Roman"/>
      <family val="1"/>
      <charset val="204"/>
    </font>
    <font>
      <b/>
      <sz val="12"/>
      <color indexed="8"/>
      <name val="Times New Roman"/>
      <family val="1"/>
      <charset val="204"/>
    </font>
    <font>
      <sz val="12"/>
      <color indexed="0"/>
      <name val="Times New Roman"/>
      <family val="1"/>
      <charset val="204"/>
    </font>
    <font>
      <sz val="12"/>
      <name val="Times New Roman"/>
      <family val="1"/>
      <charset val="204"/>
    </font>
    <font>
      <sz val="14"/>
      <name val="Times New Roman"/>
      <family val="1"/>
      <charset val="204"/>
    </font>
    <font>
      <b/>
      <sz val="12"/>
      <name val="Times New Roman"/>
      <family val="1"/>
      <charset val="204"/>
    </font>
  </fonts>
  <fills count="3">
    <fill>
      <patternFill patternType="none"/>
    </fill>
    <fill>
      <patternFill patternType="gray125"/>
    </fill>
    <fill>
      <patternFill patternType="solid">
        <fgColor rgb="FFFFFFFF"/>
      </patternFill>
    </fill>
  </fills>
  <borders count="32">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60">
    <xf numFmtId="0" fontId="0" fillId="0" borderId="0"/>
    <xf numFmtId="0" fontId="1" fillId="0" borderId="0"/>
    <xf numFmtId="0" fontId="2" fillId="0" borderId="0">
      <alignment horizontal="center" wrapText="1"/>
    </xf>
    <xf numFmtId="0" fontId="3" fillId="0" borderId="1"/>
    <xf numFmtId="0" fontId="3" fillId="0" borderId="0"/>
    <xf numFmtId="0" fontId="4" fillId="0" borderId="0"/>
    <xf numFmtId="0" fontId="2" fillId="0" borderId="0">
      <alignment horizontal="left" wrapText="1"/>
    </xf>
    <xf numFmtId="0" fontId="5" fillId="0" borderId="0"/>
    <xf numFmtId="0" fontId="6" fillId="0" borderId="0"/>
    <xf numFmtId="0" fontId="3" fillId="0" borderId="2"/>
    <xf numFmtId="0" fontId="7" fillId="0" borderId="3">
      <alignment horizontal="center"/>
    </xf>
    <xf numFmtId="0" fontId="4" fillId="0" borderId="4"/>
    <xf numFmtId="0" fontId="7" fillId="0" borderId="0">
      <alignment horizontal="left"/>
    </xf>
    <xf numFmtId="0" fontId="8" fillId="0" borderId="0">
      <alignment horizontal="center" vertical="top"/>
    </xf>
    <xf numFmtId="49" fontId="9" fillId="0" borderId="5">
      <alignment horizontal="right"/>
    </xf>
    <xf numFmtId="49" fontId="4" fillId="0" borderId="6">
      <alignment horizontal="center"/>
    </xf>
    <xf numFmtId="0" fontId="4" fillId="0" borderId="7"/>
    <xf numFmtId="49" fontId="4" fillId="0" borderId="0"/>
    <xf numFmtId="49" fontId="7" fillId="0" borderId="0">
      <alignment horizontal="right"/>
    </xf>
    <xf numFmtId="0" fontId="7" fillId="0" borderId="0"/>
    <xf numFmtId="0" fontId="7" fillId="0" borderId="0">
      <alignment horizontal="center"/>
    </xf>
    <xf numFmtId="0" fontId="7" fillId="0" borderId="5">
      <alignment horizontal="right"/>
    </xf>
    <xf numFmtId="164" fontId="7" fillId="0" borderId="8">
      <alignment horizontal="center"/>
    </xf>
    <xf numFmtId="49" fontId="7" fillId="0" borderId="0"/>
    <xf numFmtId="0" fontId="7" fillId="0" borderId="0">
      <alignment horizontal="right"/>
    </xf>
    <xf numFmtId="0" fontId="7" fillId="0" borderId="9">
      <alignment horizontal="center"/>
    </xf>
    <xf numFmtId="0" fontId="7" fillId="0" borderId="1">
      <alignment wrapText="1"/>
    </xf>
    <xf numFmtId="49" fontId="7" fillId="0" borderId="10">
      <alignment horizontal="center"/>
    </xf>
    <xf numFmtId="0" fontId="7" fillId="0" borderId="11">
      <alignment wrapText="1"/>
    </xf>
    <xf numFmtId="49" fontId="7" fillId="0" borderId="8">
      <alignment horizontal="center"/>
    </xf>
    <xf numFmtId="0" fontId="7" fillId="0" borderId="12">
      <alignment horizontal="left"/>
    </xf>
    <xf numFmtId="49" fontId="7" fillId="0" borderId="12"/>
    <xf numFmtId="0" fontId="7" fillId="0" borderId="8">
      <alignment horizontal="center"/>
    </xf>
    <xf numFmtId="49" fontId="7" fillId="0" borderId="13">
      <alignment horizontal="center"/>
    </xf>
    <xf numFmtId="0" fontId="5" fillId="0" borderId="14"/>
    <xf numFmtId="49" fontId="7" fillId="0" borderId="15">
      <alignment horizontal="center" vertical="center" wrapText="1"/>
    </xf>
    <xf numFmtId="49" fontId="7" fillId="0" borderId="16">
      <alignment horizontal="center" vertical="center" wrapText="1"/>
    </xf>
    <xf numFmtId="49" fontId="7" fillId="0" borderId="17">
      <alignment horizontal="center" vertical="center" wrapText="1"/>
    </xf>
    <xf numFmtId="49" fontId="7" fillId="0" borderId="3">
      <alignment horizontal="center" vertical="center" wrapText="1"/>
    </xf>
    <xf numFmtId="0" fontId="7" fillId="0" borderId="18">
      <alignment horizontal="left" wrapText="1"/>
    </xf>
    <xf numFmtId="49" fontId="7" fillId="0" borderId="19">
      <alignment horizontal="center" wrapText="1"/>
    </xf>
    <xf numFmtId="49" fontId="7" fillId="0" borderId="20">
      <alignment horizontal="center"/>
    </xf>
    <xf numFmtId="4" fontId="7" fillId="0" borderId="15">
      <alignment horizontal="right"/>
    </xf>
    <xf numFmtId="4" fontId="7" fillId="0" borderId="21">
      <alignment horizontal="right"/>
    </xf>
    <xf numFmtId="0" fontId="7" fillId="0" borderId="22">
      <alignment horizontal="left" wrapText="1"/>
    </xf>
    <xf numFmtId="4" fontId="7" fillId="0" borderId="23">
      <alignment horizontal="right"/>
    </xf>
    <xf numFmtId="0" fontId="7" fillId="0" borderId="24">
      <alignment horizontal="left" wrapText="1" indent="1"/>
    </xf>
    <xf numFmtId="49" fontId="7" fillId="0" borderId="25">
      <alignment horizontal="center" wrapText="1"/>
    </xf>
    <xf numFmtId="49" fontId="7" fillId="0" borderId="26">
      <alignment horizontal="center"/>
    </xf>
    <xf numFmtId="0" fontId="7" fillId="0" borderId="27">
      <alignment horizontal="left" wrapText="1" indent="1"/>
    </xf>
    <xf numFmtId="49" fontId="7" fillId="0" borderId="28">
      <alignment horizontal="center"/>
    </xf>
    <xf numFmtId="49" fontId="7" fillId="0" borderId="4">
      <alignment horizontal="center"/>
    </xf>
    <xf numFmtId="49" fontId="7" fillId="0" borderId="0">
      <alignment horizontal="center"/>
    </xf>
    <xf numFmtId="0" fontId="7" fillId="0" borderId="21">
      <alignment horizontal="left" wrapText="1" indent="2"/>
    </xf>
    <xf numFmtId="49" fontId="7" fillId="0" borderId="29">
      <alignment horizontal="center"/>
    </xf>
    <xf numFmtId="49" fontId="7" fillId="0" borderId="15">
      <alignment horizontal="center"/>
    </xf>
    <xf numFmtId="0" fontId="7" fillId="0" borderId="30">
      <alignment horizontal="left" wrapText="1" indent="2"/>
    </xf>
    <xf numFmtId="0" fontId="7" fillId="0" borderId="14"/>
    <xf numFmtId="0" fontId="7" fillId="2" borderId="14"/>
    <xf numFmtId="0" fontId="7" fillId="2" borderId="0"/>
  </cellStyleXfs>
  <cellXfs count="50">
    <xf numFmtId="0" fontId="0" fillId="0" borderId="0" xfId="0"/>
    <xf numFmtId="0" fontId="10" fillId="0" borderId="0" xfId="0" applyFont="1" applyProtection="1">
      <protection locked="0"/>
    </xf>
    <xf numFmtId="0" fontId="11" fillId="0" borderId="0" xfId="7" applyNumberFormat="1" applyFont="1" applyProtection="1"/>
    <xf numFmtId="0" fontId="12" fillId="0" borderId="0" xfId="1" applyNumberFormat="1" applyFont="1" applyProtection="1"/>
    <xf numFmtId="49" fontId="11" fillId="0" borderId="15" xfId="35" applyNumberFormat="1" applyFont="1" applyProtection="1">
      <alignment horizontal="center" vertical="center" wrapText="1"/>
    </xf>
    <xf numFmtId="0" fontId="11" fillId="0" borderId="0" xfId="12" applyNumberFormat="1" applyFont="1" applyAlignment="1" applyProtection="1">
      <alignment horizontal="center" vertical="center"/>
    </xf>
    <xf numFmtId="49" fontId="11" fillId="0" borderId="15" xfId="35" applyNumberFormat="1" applyFont="1" applyAlignment="1" applyProtection="1">
      <alignment horizontal="center" vertical="center" wrapText="1"/>
    </xf>
    <xf numFmtId="0" fontId="10" fillId="0" borderId="0" xfId="0" applyFont="1" applyAlignment="1" applyProtection="1">
      <alignment horizontal="center" vertical="center"/>
      <protection locked="0"/>
    </xf>
    <xf numFmtId="0" fontId="13" fillId="0" borderId="0" xfId="7" applyNumberFormat="1" applyFont="1" applyAlignment="1" applyProtection="1">
      <alignment horizontal="center" vertical="center" wrapText="1"/>
    </xf>
    <xf numFmtId="4" fontId="10" fillId="0" borderId="0" xfId="0" applyNumberFormat="1" applyFont="1" applyProtection="1">
      <protection locked="0"/>
    </xf>
    <xf numFmtId="0" fontId="11" fillId="0" borderId="0" xfId="7" applyNumberFormat="1" applyFont="1" applyFill="1" applyProtection="1"/>
    <xf numFmtId="0" fontId="10" fillId="0" borderId="0" xfId="0" applyFont="1" applyFill="1" applyProtection="1">
      <protection locked="0"/>
    </xf>
    <xf numFmtId="0" fontId="13" fillId="0" borderId="0" xfId="7" applyNumberFormat="1" applyFont="1" applyFill="1" applyAlignment="1" applyProtection="1">
      <alignment horizontal="left" wrapText="1"/>
    </xf>
    <xf numFmtId="0" fontId="12" fillId="0" borderId="0" xfId="1" applyNumberFormat="1" applyFont="1" applyFill="1" applyProtection="1"/>
    <xf numFmtId="0" fontId="11" fillId="0" borderId="0" xfId="12" applyNumberFormat="1" applyFont="1" applyFill="1" applyAlignment="1" applyProtection="1">
      <alignment horizontal="center" vertical="center"/>
    </xf>
    <xf numFmtId="0" fontId="11" fillId="0" borderId="0" xfId="5" applyNumberFormat="1" applyFont="1" applyFill="1" applyAlignment="1" applyProtection="1">
      <alignment horizontal="center" vertical="center"/>
    </xf>
    <xf numFmtId="0" fontId="10" fillId="0" borderId="0" xfId="0" applyFont="1" applyFill="1" applyAlignment="1" applyProtection="1">
      <alignment horizontal="center" vertical="center"/>
      <protection locked="0"/>
    </xf>
    <xf numFmtId="0" fontId="16" fillId="0" borderId="0" xfId="0" applyFont="1" applyFill="1"/>
    <xf numFmtId="166" fontId="15" fillId="0" borderId="31" xfId="0" applyNumberFormat="1" applyFont="1" applyFill="1" applyBorder="1" applyAlignment="1">
      <alignment horizontal="justify" vertical="center" wrapText="1"/>
    </xf>
    <xf numFmtId="49" fontId="15" fillId="0" borderId="31" xfId="0" applyNumberFormat="1" applyFont="1" applyFill="1" applyBorder="1" applyAlignment="1">
      <alignment horizontal="center" vertical="center" wrapText="1"/>
    </xf>
    <xf numFmtId="165" fontId="15" fillId="0" borderId="31" xfId="0" applyNumberFormat="1" applyFont="1" applyFill="1" applyBorder="1" applyAlignment="1">
      <alignment horizontal="center" wrapText="1"/>
    </xf>
    <xf numFmtId="166" fontId="18" fillId="0" borderId="31" xfId="0" applyNumberFormat="1" applyFont="1" applyFill="1" applyBorder="1" applyAlignment="1">
      <alignment horizontal="justify" vertical="center" wrapText="1"/>
    </xf>
    <xf numFmtId="49" fontId="18" fillId="0" borderId="31" xfId="0" applyNumberFormat="1" applyFont="1" applyFill="1" applyBorder="1" applyAlignment="1">
      <alignment horizontal="center" vertical="center" wrapText="1"/>
    </xf>
    <xf numFmtId="165" fontId="18" fillId="0" borderId="31" xfId="0" applyNumberFormat="1" applyFont="1" applyFill="1" applyBorder="1" applyAlignment="1">
      <alignment horizontal="center" wrapText="1"/>
    </xf>
    <xf numFmtId="165" fontId="18" fillId="0" borderId="31" xfId="0" applyNumberFormat="1" applyFont="1" applyFill="1" applyBorder="1" applyAlignment="1">
      <alignment horizontal="center" vertical="center" wrapText="1"/>
    </xf>
    <xf numFmtId="165" fontId="15" fillId="0" borderId="31" xfId="0" applyNumberFormat="1" applyFont="1" applyFill="1" applyBorder="1" applyAlignment="1">
      <alignment horizontal="center" vertical="center" wrapText="1"/>
    </xf>
    <xf numFmtId="49" fontId="19" fillId="0" borderId="31" xfId="0" applyNumberFormat="1" applyFont="1" applyFill="1" applyBorder="1" applyAlignment="1" applyProtection="1">
      <alignment horizontal="left" vertical="center" wrapText="1"/>
    </xf>
    <xf numFmtId="166" fontId="19" fillId="0" borderId="31" xfId="0" applyNumberFormat="1" applyFont="1" applyFill="1" applyBorder="1" applyAlignment="1" applyProtection="1">
      <alignment horizontal="left" vertical="center" wrapText="1"/>
    </xf>
    <xf numFmtId="165" fontId="19" fillId="0" borderId="31" xfId="0" applyNumberFormat="1" applyFont="1" applyFill="1" applyBorder="1" applyAlignment="1" applyProtection="1">
      <alignment vertical="center"/>
    </xf>
    <xf numFmtId="165" fontId="19" fillId="0" borderId="31" xfId="0" applyNumberFormat="1" applyFont="1" applyFill="1" applyBorder="1" applyAlignment="1" applyProtection="1">
      <alignment horizontal="center" vertical="center"/>
    </xf>
    <xf numFmtId="166" fontId="19" fillId="0" borderId="31" xfId="0" applyNumberFormat="1" applyFont="1" applyFill="1" applyBorder="1" applyAlignment="1">
      <alignment horizontal="justify" vertical="center" wrapText="1"/>
    </xf>
    <xf numFmtId="165" fontId="19" fillId="0" borderId="31" xfId="0" applyNumberFormat="1" applyFont="1" applyFill="1" applyBorder="1" applyAlignment="1">
      <alignment horizontal="center" vertical="center" wrapText="1"/>
    </xf>
    <xf numFmtId="0" fontId="17" fillId="0" borderId="0" xfId="0" applyFont="1" applyFill="1"/>
    <xf numFmtId="49" fontId="15" fillId="0" borderId="31" xfId="0" applyNumberFormat="1" applyFont="1" applyFill="1" applyBorder="1" applyAlignment="1">
      <alignment horizontal="center" vertical="center" wrapText="1"/>
    </xf>
    <xf numFmtId="49" fontId="21" fillId="0" borderId="31" xfId="0" applyNumberFormat="1" applyFont="1" applyFill="1" applyBorder="1" applyAlignment="1" applyProtection="1">
      <alignment horizontal="left" vertical="center" wrapText="1"/>
    </xf>
    <xf numFmtId="49" fontId="21" fillId="0" borderId="31" xfId="0" applyNumberFormat="1" applyFont="1" applyFill="1" applyBorder="1" applyAlignment="1" applyProtection="1">
      <alignment vertical="center"/>
    </xf>
    <xf numFmtId="49" fontId="19" fillId="0" borderId="31" xfId="0" applyNumberFormat="1" applyFont="1" applyFill="1" applyBorder="1" applyAlignment="1" applyProtection="1">
      <alignment vertical="center"/>
    </xf>
    <xf numFmtId="49" fontId="20" fillId="0" borderId="31" xfId="0" applyNumberFormat="1" applyFont="1" applyFill="1" applyBorder="1" applyAlignment="1" applyProtection="1">
      <alignment horizontal="center" vertical="center"/>
    </xf>
    <xf numFmtId="49" fontId="15" fillId="0" borderId="31" xfId="0" applyNumberFormat="1" applyFont="1" applyFill="1" applyBorder="1" applyAlignment="1">
      <alignment horizontal="center" vertical="center" wrapText="1"/>
    </xf>
    <xf numFmtId="165" fontId="16" fillId="0" borderId="0" xfId="0" applyNumberFormat="1" applyFont="1" applyFill="1"/>
    <xf numFmtId="0" fontId="13" fillId="0" borderId="0" xfId="7" applyNumberFormat="1" applyFont="1" applyFill="1" applyAlignment="1" applyProtection="1">
      <alignment horizontal="center" vertical="center" wrapText="1"/>
    </xf>
    <xf numFmtId="49" fontId="11" fillId="0" borderId="15" xfId="35" applyFont="1" applyFill="1" applyAlignment="1">
      <alignment horizontal="center" vertical="center" wrapText="1"/>
    </xf>
    <xf numFmtId="165" fontId="17" fillId="0" borderId="0" xfId="0" applyNumberFormat="1" applyFont="1" applyFill="1"/>
    <xf numFmtId="49" fontId="15" fillId="0" borderId="31" xfId="0" applyNumberFormat="1" applyFont="1" applyFill="1" applyBorder="1" applyAlignment="1">
      <alignment horizontal="center" vertical="center" wrapText="1"/>
    </xf>
    <xf numFmtId="0" fontId="13" fillId="0" borderId="0" xfId="7" applyNumberFormat="1" applyFont="1" applyFill="1" applyAlignment="1" applyProtection="1">
      <alignment horizontal="left" wrapText="1"/>
    </xf>
    <xf numFmtId="0" fontId="14" fillId="0" borderId="0" xfId="7" applyNumberFormat="1" applyFont="1" applyFill="1" applyAlignment="1" applyProtection="1">
      <alignment horizontal="center" vertical="center" wrapText="1"/>
    </xf>
    <xf numFmtId="49" fontId="15" fillId="0" borderId="31" xfId="0" applyNumberFormat="1" applyFont="1" applyFill="1" applyBorder="1" applyAlignment="1">
      <alignment horizontal="center" vertical="center" wrapText="1"/>
    </xf>
    <xf numFmtId="0" fontId="15" fillId="0" borderId="31" xfId="0" applyNumberFormat="1" applyFont="1" applyFill="1" applyBorder="1" applyAlignment="1">
      <alignment horizontal="center" vertical="center" wrapText="1"/>
    </xf>
    <xf numFmtId="0" fontId="13" fillId="0" borderId="0" xfId="7" applyNumberFormat="1" applyFont="1" applyAlignment="1" applyProtection="1">
      <alignment horizontal="left" vertical="center" wrapText="1"/>
    </xf>
    <xf numFmtId="0" fontId="14" fillId="0" borderId="0" xfId="5" applyNumberFormat="1" applyFont="1" applyAlignment="1" applyProtection="1">
      <alignment horizontal="center" vertical="center" wrapText="1"/>
    </xf>
  </cellXfs>
  <cellStyles count="60">
    <cellStyle name="xl22" xfId="1"/>
    <cellStyle name="xl23" xfId="8"/>
    <cellStyle name="xl24" xfId="12"/>
    <cellStyle name="xl25" xfId="19"/>
    <cellStyle name="xl26" xfId="7"/>
    <cellStyle name="xl27" xfId="5"/>
    <cellStyle name="xl28" xfId="35"/>
    <cellStyle name="xl29" xfId="39"/>
    <cellStyle name="xl30" xfId="46"/>
    <cellStyle name="xl31" xfId="53"/>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3"/>
  <sheetViews>
    <sheetView tabSelected="1" zoomScale="75" zoomScaleNormal="75" workbookViewId="0">
      <selection activeCell="A3" sqref="A3:C3"/>
    </sheetView>
  </sheetViews>
  <sheetFormatPr defaultRowHeight="15.75" x14ac:dyDescent="0.25"/>
  <cols>
    <col min="1" max="1" width="54" style="11" customWidth="1"/>
    <col min="2" max="2" width="25.42578125" style="16" customWidth="1"/>
    <col min="3" max="3" width="15.85546875" style="16" customWidth="1"/>
    <col min="4" max="4" width="16.42578125" style="11" customWidth="1"/>
    <col min="5" max="16384" width="9.140625" style="11"/>
  </cols>
  <sheetData>
    <row r="1" spans="1:3" ht="98.25" customHeight="1" x14ac:dyDescent="0.3">
      <c r="A1" s="10"/>
      <c r="B1" s="44" t="s">
        <v>467</v>
      </c>
      <c r="C1" s="44"/>
    </row>
    <row r="2" spans="1:3" ht="26.25" customHeight="1" x14ac:dyDescent="0.3">
      <c r="A2" s="10"/>
      <c r="B2" s="12"/>
      <c r="C2" s="12"/>
    </row>
    <row r="3" spans="1:3" ht="51" customHeight="1" x14ac:dyDescent="0.25">
      <c r="A3" s="45" t="s">
        <v>438</v>
      </c>
      <c r="B3" s="45"/>
      <c r="C3" s="45"/>
    </row>
    <row r="4" spans="1:3" ht="11.25" customHeight="1" x14ac:dyDescent="0.25">
      <c r="A4" s="13"/>
      <c r="B4" s="14"/>
      <c r="C4" s="15"/>
    </row>
    <row r="5" spans="1:3" s="17" customFormat="1" ht="20.100000000000001" customHeight="1" x14ac:dyDescent="0.25">
      <c r="A5" s="46" t="s">
        <v>1</v>
      </c>
      <c r="B5" s="46" t="s">
        <v>2</v>
      </c>
      <c r="C5" s="46" t="s">
        <v>3</v>
      </c>
    </row>
    <row r="6" spans="1:3" s="17" customFormat="1" ht="20.100000000000001" customHeight="1" x14ac:dyDescent="0.25">
      <c r="A6" s="46"/>
      <c r="B6" s="46"/>
      <c r="C6" s="47"/>
    </row>
    <row r="7" spans="1:3" s="17" customFormat="1" ht="46.5" customHeight="1" x14ac:dyDescent="0.25">
      <c r="A7" s="46"/>
      <c r="B7" s="46"/>
      <c r="C7" s="47"/>
    </row>
    <row r="8" spans="1:3" s="17" customFormat="1" x14ac:dyDescent="0.25">
      <c r="A8" s="18" t="s">
        <v>4</v>
      </c>
      <c r="B8" s="19" t="s">
        <v>5</v>
      </c>
      <c r="C8" s="20">
        <f>C9+C31+C41++C59+C70+C75+C83+C104+C161+C90+C97</f>
        <v>57165.599999999991</v>
      </c>
    </row>
    <row r="9" spans="1:3" s="17" customFormat="1" x14ac:dyDescent="0.25">
      <c r="A9" s="18" t="s">
        <v>6</v>
      </c>
      <c r="B9" s="19" t="s">
        <v>7</v>
      </c>
      <c r="C9" s="20">
        <f>C10</f>
        <v>40665.5</v>
      </c>
    </row>
    <row r="10" spans="1:3" s="17" customFormat="1" x14ac:dyDescent="0.25">
      <c r="A10" s="21" t="s">
        <v>8</v>
      </c>
      <c r="B10" s="22" t="s">
        <v>9</v>
      </c>
      <c r="C10" s="23">
        <f>C11+C14+C16+C19+C23+C29+C21+C25++C27</f>
        <v>40665.5</v>
      </c>
    </row>
    <row r="11" spans="1:3" s="17" customFormat="1" ht="290.25" customHeight="1" x14ac:dyDescent="0.25">
      <c r="A11" s="21" t="s">
        <v>10</v>
      </c>
      <c r="B11" s="22" t="s">
        <v>11</v>
      </c>
      <c r="C11" s="24">
        <f>C12+C13</f>
        <v>28855.7</v>
      </c>
    </row>
    <row r="12" spans="1:3" s="17" customFormat="1" ht="339.75" customHeight="1" x14ac:dyDescent="0.25">
      <c r="A12" s="21" t="s">
        <v>12</v>
      </c>
      <c r="B12" s="22" t="s">
        <v>13</v>
      </c>
      <c r="C12" s="24">
        <v>28855.7</v>
      </c>
    </row>
    <row r="13" spans="1:3" s="17" customFormat="1" ht="331.5" customHeight="1" x14ac:dyDescent="0.25">
      <c r="A13" s="21" t="s">
        <v>14</v>
      </c>
      <c r="B13" s="22" t="s">
        <v>15</v>
      </c>
      <c r="C13" s="24">
        <v>0</v>
      </c>
    </row>
    <row r="14" spans="1:3" s="17" customFormat="1" ht="213.75" customHeight="1" x14ac:dyDescent="0.25">
      <c r="A14" s="21" t="s">
        <v>16</v>
      </c>
      <c r="B14" s="22" t="s">
        <v>17</v>
      </c>
      <c r="C14" s="24">
        <f>C15</f>
        <v>-7.1</v>
      </c>
    </row>
    <row r="15" spans="1:3" s="17" customFormat="1" ht="252" x14ac:dyDescent="0.25">
      <c r="A15" s="21" t="s">
        <v>18</v>
      </c>
      <c r="B15" s="22" t="s">
        <v>19</v>
      </c>
      <c r="C15" s="24">
        <v>-7.1</v>
      </c>
    </row>
    <row r="16" spans="1:3" s="17" customFormat="1" ht="189" x14ac:dyDescent="0.25">
      <c r="A16" s="21" t="s">
        <v>20</v>
      </c>
      <c r="B16" s="22" t="s">
        <v>21</v>
      </c>
      <c r="C16" s="24">
        <f>C17</f>
        <v>109.7</v>
      </c>
    </row>
    <row r="17" spans="1:3" s="17" customFormat="1" ht="220.5" x14ac:dyDescent="0.25">
      <c r="A17" s="21" t="s">
        <v>22</v>
      </c>
      <c r="B17" s="22" t="s">
        <v>23</v>
      </c>
      <c r="C17" s="24">
        <v>109.7</v>
      </c>
    </row>
    <row r="18" spans="1:3" s="17" customFormat="1" ht="220.5" hidden="1" x14ac:dyDescent="0.25">
      <c r="A18" s="21" t="s">
        <v>24</v>
      </c>
      <c r="B18" s="22" t="s">
        <v>25</v>
      </c>
      <c r="C18" s="24"/>
    </row>
    <row r="19" spans="1:3" s="17" customFormat="1" ht="110.25" x14ac:dyDescent="0.25">
      <c r="A19" s="21" t="s">
        <v>26</v>
      </c>
      <c r="B19" s="22" t="s">
        <v>27</v>
      </c>
      <c r="C19" s="24">
        <f>C20</f>
        <v>9.6999999999999993</v>
      </c>
    </row>
    <row r="20" spans="1:3" s="17" customFormat="1" ht="157.5" x14ac:dyDescent="0.25">
      <c r="A20" s="21" t="s">
        <v>28</v>
      </c>
      <c r="B20" s="22" t="s">
        <v>29</v>
      </c>
      <c r="C20" s="24">
        <v>9.6999999999999993</v>
      </c>
    </row>
    <row r="21" spans="1:3" s="17" customFormat="1" ht="409.5" x14ac:dyDescent="0.25">
      <c r="A21" s="21" t="s">
        <v>30</v>
      </c>
      <c r="B21" s="22" t="s">
        <v>31</v>
      </c>
      <c r="C21" s="24">
        <f>C22</f>
        <v>579.70000000000005</v>
      </c>
    </row>
    <row r="22" spans="1:3" s="17" customFormat="1" ht="409.5" x14ac:dyDescent="0.25">
      <c r="A22" s="21" t="s">
        <v>32</v>
      </c>
      <c r="B22" s="22" t="s">
        <v>33</v>
      </c>
      <c r="C22" s="24">
        <v>579.70000000000005</v>
      </c>
    </row>
    <row r="23" spans="1:3" s="17" customFormat="1" ht="141.75" x14ac:dyDescent="0.25">
      <c r="A23" s="21" t="s">
        <v>34</v>
      </c>
      <c r="B23" s="22" t="s">
        <v>35</v>
      </c>
      <c r="C23" s="24">
        <f>C24</f>
        <v>87.7</v>
      </c>
    </row>
    <row r="24" spans="1:3" s="17" customFormat="1" ht="189" x14ac:dyDescent="0.25">
      <c r="A24" s="21" t="s">
        <v>36</v>
      </c>
      <c r="B24" s="22" t="s">
        <v>37</v>
      </c>
      <c r="C24" s="24">
        <v>87.7</v>
      </c>
    </row>
    <row r="25" spans="1:3" s="17" customFormat="1" ht="330.75" x14ac:dyDescent="0.25">
      <c r="A25" s="21" t="s">
        <v>441</v>
      </c>
      <c r="B25" s="22" t="s">
        <v>439</v>
      </c>
      <c r="C25" s="24">
        <f>C26</f>
        <v>50.7</v>
      </c>
    </row>
    <row r="26" spans="1:3" s="17" customFormat="1" ht="330.75" x14ac:dyDescent="0.25">
      <c r="A26" s="21" t="s">
        <v>441</v>
      </c>
      <c r="B26" s="22" t="s">
        <v>440</v>
      </c>
      <c r="C26" s="24">
        <v>50.7</v>
      </c>
    </row>
    <row r="27" spans="1:3" s="17" customFormat="1" ht="94.5" x14ac:dyDescent="0.25">
      <c r="A27" s="21" t="s">
        <v>444</v>
      </c>
      <c r="B27" s="22" t="s">
        <v>442</v>
      </c>
      <c r="C27" s="24">
        <f>C28</f>
        <v>112.4</v>
      </c>
    </row>
    <row r="28" spans="1:3" s="17" customFormat="1" ht="137.25" customHeight="1" x14ac:dyDescent="0.25">
      <c r="A28" s="21" t="s">
        <v>445</v>
      </c>
      <c r="B28" s="22" t="s">
        <v>443</v>
      </c>
      <c r="C28" s="24">
        <v>112.4</v>
      </c>
    </row>
    <row r="29" spans="1:3" s="17" customFormat="1" ht="78.75" x14ac:dyDescent="0.25">
      <c r="A29" s="21" t="s">
        <v>38</v>
      </c>
      <c r="B29" s="22" t="s">
        <v>39</v>
      </c>
      <c r="C29" s="24">
        <f>C30</f>
        <v>10867</v>
      </c>
    </row>
    <row r="30" spans="1:3" s="17" customFormat="1" ht="110.25" x14ac:dyDescent="0.25">
      <c r="A30" s="21" t="s">
        <v>40</v>
      </c>
      <c r="B30" s="22" t="s">
        <v>41</v>
      </c>
      <c r="C30" s="24">
        <v>10867</v>
      </c>
    </row>
    <row r="31" spans="1:3" s="17" customFormat="1" ht="47.25" x14ac:dyDescent="0.25">
      <c r="A31" s="18" t="s">
        <v>42</v>
      </c>
      <c r="B31" s="19" t="s">
        <v>43</v>
      </c>
      <c r="C31" s="25">
        <f>C32</f>
        <v>3867.0000000000005</v>
      </c>
    </row>
    <row r="32" spans="1:3" s="17" customFormat="1" ht="47.25" x14ac:dyDescent="0.25">
      <c r="A32" s="21" t="s">
        <v>44</v>
      </c>
      <c r="B32" s="22" t="s">
        <v>45</v>
      </c>
      <c r="C32" s="24">
        <f>C33+C35+C37+C39</f>
        <v>3867.0000000000005</v>
      </c>
    </row>
    <row r="33" spans="1:3" s="17" customFormat="1" ht="94.5" x14ac:dyDescent="0.25">
      <c r="A33" s="21" t="s">
        <v>46</v>
      </c>
      <c r="B33" s="22" t="s">
        <v>47</v>
      </c>
      <c r="C33" s="24">
        <f>C34</f>
        <v>1920.4</v>
      </c>
    </row>
    <row r="34" spans="1:3" s="17" customFormat="1" ht="141.75" x14ac:dyDescent="0.25">
      <c r="A34" s="21" t="s">
        <v>48</v>
      </c>
      <c r="B34" s="22" t="s">
        <v>49</v>
      </c>
      <c r="C34" s="24">
        <v>1920.4</v>
      </c>
    </row>
    <row r="35" spans="1:3" s="17" customFormat="1" ht="110.25" x14ac:dyDescent="0.25">
      <c r="A35" s="21" t="s">
        <v>50</v>
      </c>
      <c r="B35" s="22" t="s">
        <v>51</v>
      </c>
      <c r="C35" s="24">
        <f>C36</f>
        <v>8.6999999999999993</v>
      </c>
    </row>
    <row r="36" spans="1:3" s="17" customFormat="1" ht="157.5" x14ac:dyDescent="0.25">
      <c r="A36" s="21" t="s">
        <v>52</v>
      </c>
      <c r="B36" s="22" t="s">
        <v>53</v>
      </c>
      <c r="C36" s="24">
        <v>8.6999999999999993</v>
      </c>
    </row>
    <row r="37" spans="1:3" s="17" customFormat="1" ht="94.5" x14ac:dyDescent="0.25">
      <c r="A37" s="21" t="s">
        <v>54</v>
      </c>
      <c r="B37" s="22" t="s">
        <v>55</v>
      </c>
      <c r="C37" s="24">
        <f>C38</f>
        <v>2127.5</v>
      </c>
    </row>
    <row r="38" spans="1:3" s="17" customFormat="1" ht="141.75" x14ac:dyDescent="0.25">
      <c r="A38" s="21" t="s">
        <v>56</v>
      </c>
      <c r="B38" s="22" t="s">
        <v>57</v>
      </c>
      <c r="C38" s="24">
        <v>2127.5</v>
      </c>
    </row>
    <row r="39" spans="1:3" s="17" customFormat="1" ht="94.5" x14ac:dyDescent="0.25">
      <c r="A39" s="21" t="s">
        <v>58</v>
      </c>
      <c r="B39" s="22" t="s">
        <v>59</v>
      </c>
      <c r="C39" s="24">
        <f>C40</f>
        <v>-189.6</v>
      </c>
    </row>
    <row r="40" spans="1:3" s="17" customFormat="1" ht="141.75" x14ac:dyDescent="0.25">
      <c r="A40" s="21" t="s">
        <v>60</v>
      </c>
      <c r="B40" s="22" t="s">
        <v>61</v>
      </c>
      <c r="C40" s="24">
        <v>-189.6</v>
      </c>
    </row>
    <row r="41" spans="1:3" s="17" customFormat="1" x14ac:dyDescent="0.25">
      <c r="A41" s="18" t="s">
        <v>62</v>
      </c>
      <c r="B41" s="19" t="s">
        <v>63</v>
      </c>
      <c r="C41" s="25">
        <f>C42+C50+C53+C56</f>
        <v>5429.7</v>
      </c>
    </row>
    <row r="42" spans="1:3" s="17" customFormat="1" ht="31.5" x14ac:dyDescent="0.25">
      <c r="A42" s="21" t="s">
        <v>64</v>
      </c>
      <c r="B42" s="22" t="s">
        <v>65</v>
      </c>
      <c r="C42" s="24">
        <f>C43+C47</f>
        <v>1456</v>
      </c>
    </row>
    <row r="43" spans="1:3" s="17" customFormat="1" ht="47.25" x14ac:dyDescent="0.25">
      <c r="A43" s="21" t="s">
        <v>66</v>
      </c>
      <c r="B43" s="22" t="s">
        <v>67</v>
      </c>
      <c r="C43" s="24">
        <f>C44</f>
        <v>709.5</v>
      </c>
    </row>
    <row r="44" spans="1:3" s="17" customFormat="1" ht="47.25" x14ac:dyDescent="0.25">
      <c r="A44" s="21" t="s">
        <v>66</v>
      </c>
      <c r="B44" s="22" t="s">
        <v>68</v>
      </c>
      <c r="C44" s="24">
        <f>C45</f>
        <v>709.5</v>
      </c>
    </row>
    <row r="45" spans="1:3" s="17" customFormat="1" ht="78.75" x14ac:dyDescent="0.25">
      <c r="A45" s="21" t="s">
        <v>69</v>
      </c>
      <c r="B45" s="22" t="s">
        <v>70</v>
      </c>
      <c r="C45" s="24">
        <v>709.5</v>
      </c>
    </row>
    <row r="46" spans="1:3" s="17" customFormat="1" ht="78.75" hidden="1" x14ac:dyDescent="0.25">
      <c r="A46" s="21" t="s">
        <v>71</v>
      </c>
      <c r="B46" s="22" t="s">
        <v>72</v>
      </c>
      <c r="C46" s="24"/>
    </row>
    <row r="47" spans="1:3" s="17" customFormat="1" ht="47.25" x14ac:dyDescent="0.25">
      <c r="A47" s="21" t="s">
        <v>73</v>
      </c>
      <c r="B47" s="22" t="s">
        <v>74</v>
      </c>
      <c r="C47" s="24">
        <f>C48</f>
        <v>746.5</v>
      </c>
    </row>
    <row r="48" spans="1:3" s="17" customFormat="1" ht="78.75" x14ac:dyDescent="0.25">
      <c r="A48" s="21" t="s">
        <v>75</v>
      </c>
      <c r="B48" s="22" t="s">
        <v>76</v>
      </c>
      <c r="C48" s="24">
        <f>C49</f>
        <v>746.5</v>
      </c>
    </row>
    <row r="49" spans="1:3" s="17" customFormat="1" ht="126" x14ac:dyDescent="0.25">
      <c r="A49" s="21" t="s">
        <v>77</v>
      </c>
      <c r="B49" s="22" t="s">
        <v>78</v>
      </c>
      <c r="C49" s="24">
        <v>746.5</v>
      </c>
    </row>
    <row r="50" spans="1:3" s="17" customFormat="1" ht="31.5" x14ac:dyDescent="0.25">
      <c r="A50" s="21" t="s">
        <v>79</v>
      </c>
      <c r="B50" s="22" t="s">
        <v>80</v>
      </c>
      <c r="C50" s="24">
        <f>C51</f>
        <v>0</v>
      </c>
    </row>
    <row r="51" spans="1:3" s="17" customFormat="1" ht="31.5" x14ac:dyDescent="0.25">
      <c r="A51" s="21" t="s">
        <v>79</v>
      </c>
      <c r="B51" s="22" t="s">
        <v>81</v>
      </c>
      <c r="C51" s="24">
        <f>C52</f>
        <v>0</v>
      </c>
    </row>
    <row r="52" spans="1:3" s="17" customFormat="1" ht="63" x14ac:dyDescent="0.25">
      <c r="A52" s="21" t="s">
        <v>82</v>
      </c>
      <c r="B52" s="22" t="s">
        <v>83</v>
      </c>
      <c r="C52" s="24">
        <v>0</v>
      </c>
    </row>
    <row r="53" spans="1:3" s="17" customFormat="1" x14ac:dyDescent="0.25">
      <c r="A53" s="21" t="s">
        <v>84</v>
      </c>
      <c r="B53" s="22" t="s">
        <v>85</v>
      </c>
      <c r="C53" s="24">
        <f>C54</f>
        <v>3322.3</v>
      </c>
    </row>
    <row r="54" spans="1:3" s="17" customFormat="1" x14ac:dyDescent="0.25">
      <c r="A54" s="21" t="s">
        <v>84</v>
      </c>
      <c r="B54" s="22" t="s">
        <v>86</v>
      </c>
      <c r="C54" s="24">
        <f>C55</f>
        <v>3322.3</v>
      </c>
    </row>
    <row r="55" spans="1:3" s="17" customFormat="1" ht="63" x14ac:dyDescent="0.25">
      <c r="A55" s="21" t="s">
        <v>87</v>
      </c>
      <c r="B55" s="22" t="s">
        <v>88</v>
      </c>
      <c r="C55" s="24">
        <v>3322.3</v>
      </c>
    </row>
    <row r="56" spans="1:3" s="17" customFormat="1" ht="31.5" x14ac:dyDescent="0.25">
      <c r="A56" s="21" t="s">
        <v>89</v>
      </c>
      <c r="B56" s="22" t="s">
        <v>90</v>
      </c>
      <c r="C56" s="24">
        <f>C57</f>
        <v>651.4</v>
      </c>
    </row>
    <row r="57" spans="1:3" s="17" customFormat="1" ht="47.25" x14ac:dyDescent="0.25">
      <c r="A57" s="21" t="s">
        <v>91</v>
      </c>
      <c r="B57" s="22" t="s">
        <v>92</v>
      </c>
      <c r="C57" s="24">
        <f>C58</f>
        <v>651.4</v>
      </c>
    </row>
    <row r="58" spans="1:3" s="17" customFormat="1" ht="94.5" x14ac:dyDescent="0.25">
      <c r="A58" s="21" t="s">
        <v>93</v>
      </c>
      <c r="B58" s="22" t="s">
        <v>94</v>
      </c>
      <c r="C58" s="24">
        <v>651.4</v>
      </c>
    </row>
    <row r="59" spans="1:3" s="17" customFormat="1" x14ac:dyDescent="0.25">
      <c r="A59" s="18" t="s">
        <v>95</v>
      </c>
      <c r="B59" s="19" t="s">
        <v>96</v>
      </c>
      <c r="C59" s="25">
        <f>C60+C63</f>
        <v>1884.3999999999999</v>
      </c>
    </row>
    <row r="60" spans="1:3" s="17" customFormat="1" x14ac:dyDescent="0.25">
      <c r="A60" s="21" t="s">
        <v>97</v>
      </c>
      <c r="B60" s="22" t="s">
        <v>98</v>
      </c>
      <c r="C60" s="24">
        <f>C61</f>
        <v>364.7</v>
      </c>
    </row>
    <row r="61" spans="1:3" s="17" customFormat="1" ht="63" x14ac:dyDescent="0.25">
      <c r="A61" s="21" t="s">
        <v>99</v>
      </c>
      <c r="B61" s="22" t="s">
        <v>100</v>
      </c>
      <c r="C61" s="24">
        <f>C62</f>
        <v>364.7</v>
      </c>
    </row>
    <row r="62" spans="1:3" s="17" customFormat="1" ht="110.25" x14ac:dyDescent="0.25">
      <c r="A62" s="21" t="s">
        <v>101</v>
      </c>
      <c r="B62" s="22" t="s">
        <v>102</v>
      </c>
      <c r="C62" s="24">
        <v>364.7</v>
      </c>
    </row>
    <row r="63" spans="1:3" s="17" customFormat="1" x14ac:dyDescent="0.25">
      <c r="A63" s="21" t="s">
        <v>103</v>
      </c>
      <c r="B63" s="22" t="s">
        <v>104</v>
      </c>
      <c r="C63" s="24">
        <f>C64+C67</f>
        <v>1519.6999999999998</v>
      </c>
    </row>
    <row r="64" spans="1:3" s="17" customFormat="1" x14ac:dyDescent="0.25">
      <c r="A64" s="21" t="s">
        <v>105</v>
      </c>
      <c r="B64" s="22" t="s">
        <v>106</v>
      </c>
      <c r="C64" s="24">
        <f>C65</f>
        <v>1315.6</v>
      </c>
    </row>
    <row r="65" spans="1:3" s="17" customFormat="1" ht="47.25" x14ac:dyDescent="0.25">
      <c r="A65" s="21" t="s">
        <v>107</v>
      </c>
      <c r="B65" s="22" t="s">
        <v>108</v>
      </c>
      <c r="C65" s="24">
        <f>C66:D66</f>
        <v>1315.6</v>
      </c>
    </row>
    <row r="66" spans="1:3" s="17" customFormat="1" ht="94.5" x14ac:dyDescent="0.25">
      <c r="A66" s="21" t="s">
        <v>109</v>
      </c>
      <c r="B66" s="22" t="s">
        <v>110</v>
      </c>
      <c r="C66" s="24">
        <v>1315.6</v>
      </c>
    </row>
    <row r="67" spans="1:3" s="17" customFormat="1" x14ac:dyDescent="0.25">
      <c r="A67" s="21" t="s">
        <v>111</v>
      </c>
      <c r="B67" s="22" t="s">
        <v>112</v>
      </c>
      <c r="C67" s="24">
        <f>C68</f>
        <v>204.1</v>
      </c>
    </row>
    <row r="68" spans="1:3" s="17" customFormat="1" ht="47.25" x14ac:dyDescent="0.25">
      <c r="A68" s="21" t="s">
        <v>113</v>
      </c>
      <c r="B68" s="22" t="s">
        <v>114</v>
      </c>
      <c r="C68" s="24">
        <f>C69</f>
        <v>204.1</v>
      </c>
    </row>
    <row r="69" spans="1:3" s="17" customFormat="1" ht="94.5" x14ac:dyDescent="0.25">
      <c r="A69" s="21" t="s">
        <v>115</v>
      </c>
      <c r="B69" s="22" t="s">
        <v>116</v>
      </c>
      <c r="C69" s="24">
        <v>204.1</v>
      </c>
    </row>
    <row r="70" spans="1:3" s="17" customFormat="1" x14ac:dyDescent="0.25">
      <c r="A70" s="18" t="s">
        <v>117</v>
      </c>
      <c r="B70" s="19" t="s">
        <v>118</v>
      </c>
      <c r="C70" s="25">
        <f>C71</f>
        <v>1547.1999999999998</v>
      </c>
    </row>
    <row r="71" spans="1:3" s="17" customFormat="1" ht="47.25" x14ac:dyDescent="0.25">
      <c r="A71" s="21" t="s">
        <v>119</v>
      </c>
      <c r="B71" s="22" t="s">
        <v>120</v>
      </c>
      <c r="C71" s="24">
        <f>C72</f>
        <v>1547.1999999999998</v>
      </c>
    </row>
    <row r="72" spans="1:3" s="17" customFormat="1" ht="63" x14ac:dyDescent="0.25">
      <c r="A72" s="21" t="s">
        <v>121</v>
      </c>
      <c r="B72" s="22" t="s">
        <v>122</v>
      </c>
      <c r="C72" s="24">
        <f>C73+C74</f>
        <v>1547.1999999999998</v>
      </c>
    </row>
    <row r="73" spans="1:3" s="17" customFormat="1" ht="78.75" x14ac:dyDescent="0.25">
      <c r="A73" s="21" t="s">
        <v>123</v>
      </c>
      <c r="B73" s="22" t="s">
        <v>124</v>
      </c>
      <c r="C73" s="24">
        <v>1451.6</v>
      </c>
    </row>
    <row r="74" spans="1:3" s="17" customFormat="1" ht="94.5" x14ac:dyDescent="0.25">
      <c r="A74" s="21" t="s">
        <v>125</v>
      </c>
      <c r="B74" s="22" t="s">
        <v>126</v>
      </c>
      <c r="C74" s="24">
        <v>95.6</v>
      </c>
    </row>
    <row r="75" spans="1:3" s="17" customFormat="1" ht="63" x14ac:dyDescent="0.25">
      <c r="A75" s="18" t="s">
        <v>127</v>
      </c>
      <c r="B75" s="19" t="s">
        <v>128</v>
      </c>
      <c r="C75" s="25">
        <f>C76</f>
        <v>1920.9</v>
      </c>
    </row>
    <row r="76" spans="1:3" s="17" customFormat="1" ht="110.25" x14ac:dyDescent="0.25">
      <c r="A76" s="21" t="s">
        <v>129</v>
      </c>
      <c r="B76" s="22" t="s">
        <v>130</v>
      </c>
      <c r="C76" s="24">
        <f>C77+C79+C81</f>
        <v>1920.9</v>
      </c>
    </row>
    <row r="77" spans="1:3" s="17" customFormat="1" ht="78.75" x14ac:dyDescent="0.25">
      <c r="A77" s="21" t="s">
        <v>131</v>
      </c>
      <c r="B77" s="22" t="s">
        <v>132</v>
      </c>
      <c r="C77" s="24">
        <f>C78</f>
        <v>1622.2</v>
      </c>
    </row>
    <row r="78" spans="1:3" s="17" customFormat="1" ht="102.75" customHeight="1" x14ac:dyDescent="0.25">
      <c r="A78" s="21" t="s">
        <v>133</v>
      </c>
      <c r="B78" s="22" t="s">
        <v>134</v>
      </c>
      <c r="C78" s="24">
        <v>1622.2</v>
      </c>
    </row>
    <row r="79" spans="1:3" s="17" customFormat="1" ht="95.25" customHeight="1" x14ac:dyDescent="0.25">
      <c r="A79" s="21" t="s">
        <v>135</v>
      </c>
      <c r="B79" s="22" t="s">
        <v>136</v>
      </c>
      <c r="C79" s="24">
        <f>C80</f>
        <v>34.299999999999997</v>
      </c>
    </row>
    <row r="80" spans="1:3" s="17" customFormat="1" ht="98.25" customHeight="1" x14ac:dyDescent="0.25">
      <c r="A80" s="21" t="s">
        <v>137</v>
      </c>
      <c r="B80" s="22" t="s">
        <v>138</v>
      </c>
      <c r="C80" s="24">
        <v>34.299999999999997</v>
      </c>
    </row>
    <row r="81" spans="1:3" s="17" customFormat="1" ht="59.25" customHeight="1" x14ac:dyDescent="0.25">
      <c r="A81" s="21" t="s">
        <v>139</v>
      </c>
      <c r="B81" s="22" t="s">
        <v>140</v>
      </c>
      <c r="C81" s="24">
        <f>C82</f>
        <v>264.39999999999998</v>
      </c>
    </row>
    <row r="82" spans="1:3" s="17" customFormat="1" ht="47.25" x14ac:dyDescent="0.25">
      <c r="A82" s="21" t="s">
        <v>141</v>
      </c>
      <c r="B82" s="22" t="s">
        <v>142</v>
      </c>
      <c r="C82" s="24">
        <v>264.39999999999998</v>
      </c>
    </row>
    <row r="83" spans="1:3" s="17" customFormat="1" ht="31.5" x14ac:dyDescent="0.25">
      <c r="A83" s="18" t="s">
        <v>143</v>
      </c>
      <c r="B83" s="19" t="s">
        <v>144</v>
      </c>
      <c r="C83" s="25">
        <f>C84</f>
        <v>247.2</v>
      </c>
    </row>
    <row r="84" spans="1:3" s="17" customFormat="1" ht="31.5" x14ac:dyDescent="0.25">
      <c r="A84" s="21" t="s">
        <v>145</v>
      </c>
      <c r="B84" s="22" t="s">
        <v>146</v>
      </c>
      <c r="C84" s="24">
        <f>C85+C87</f>
        <v>247.2</v>
      </c>
    </row>
    <row r="85" spans="1:3" s="17" customFormat="1" ht="31.5" x14ac:dyDescent="0.25">
      <c r="A85" s="21" t="s">
        <v>147</v>
      </c>
      <c r="B85" s="22" t="s">
        <v>148</v>
      </c>
      <c r="C85" s="24">
        <f>C86</f>
        <v>241.7</v>
      </c>
    </row>
    <row r="86" spans="1:3" s="17" customFormat="1" ht="78.75" x14ac:dyDescent="0.25">
      <c r="A86" s="21" t="s">
        <v>149</v>
      </c>
      <c r="B86" s="22" t="s">
        <v>150</v>
      </c>
      <c r="C86" s="24">
        <v>241.7</v>
      </c>
    </row>
    <row r="87" spans="1:3" s="17" customFormat="1" ht="31.5" x14ac:dyDescent="0.25">
      <c r="A87" s="21" t="s">
        <v>151</v>
      </c>
      <c r="B87" s="22" t="s">
        <v>152</v>
      </c>
      <c r="C87" s="24">
        <f>C88</f>
        <v>5.5</v>
      </c>
    </row>
    <row r="88" spans="1:3" s="17" customFormat="1" x14ac:dyDescent="0.25">
      <c r="A88" s="21" t="s">
        <v>153</v>
      </c>
      <c r="B88" s="22" t="s">
        <v>154</v>
      </c>
      <c r="C88" s="24">
        <f>C89</f>
        <v>5.5</v>
      </c>
    </row>
    <row r="89" spans="1:3" s="17" customFormat="1" ht="72.75" customHeight="1" x14ac:dyDescent="0.25">
      <c r="A89" s="21" t="s">
        <v>155</v>
      </c>
      <c r="B89" s="22" t="s">
        <v>156</v>
      </c>
      <c r="C89" s="24">
        <v>5.5</v>
      </c>
    </row>
    <row r="90" spans="1:3" s="17" customFormat="1" ht="31.5" x14ac:dyDescent="0.25">
      <c r="A90" s="18" t="s">
        <v>157</v>
      </c>
      <c r="B90" s="19" t="s">
        <v>158</v>
      </c>
      <c r="C90" s="25">
        <f>C91+C94</f>
        <v>1036.2</v>
      </c>
    </row>
    <row r="91" spans="1:3" s="17" customFormat="1" x14ac:dyDescent="0.25">
      <c r="A91" s="21" t="s">
        <v>159</v>
      </c>
      <c r="B91" s="22" t="s">
        <v>160</v>
      </c>
      <c r="C91" s="24">
        <f>C92</f>
        <v>0</v>
      </c>
    </row>
    <row r="92" spans="1:3" s="17" customFormat="1" x14ac:dyDescent="0.25">
      <c r="A92" s="21" t="s">
        <v>161</v>
      </c>
      <c r="B92" s="22" t="s">
        <v>162</v>
      </c>
      <c r="C92" s="24">
        <f>C93</f>
        <v>0</v>
      </c>
    </row>
    <row r="93" spans="1:3" s="17" customFormat="1" ht="47.25" x14ac:dyDescent="0.25">
      <c r="A93" s="21" t="s">
        <v>163</v>
      </c>
      <c r="B93" s="22" t="s">
        <v>164</v>
      </c>
      <c r="C93" s="24"/>
    </row>
    <row r="94" spans="1:3" s="17" customFormat="1" x14ac:dyDescent="0.25">
      <c r="A94" s="21" t="s">
        <v>283</v>
      </c>
      <c r="B94" s="22" t="s">
        <v>278</v>
      </c>
      <c r="C94" s="24">
        <f>C95</f>
        <v>1036.2</v>
      </c>
    </row>
    <row r="95" spans="1:3" s="17" customFormat="1" x14ac:dyDescent="0.25">
      <c r="A95" s="21" t="s">
        <v>282</v>
      </c>
      <c r="B95" s="22" t="s">
        <v>279</v>
      </c>
      <c r="C95" s="24">
        <f>C96</f>
        <v>1036.2</v>
      </c>
    </row>
    <row r="96" spans="1:3" s="17" customFormat="1" ht="31.5" x14ac:dyDescent="0.25">
      <c r="A96" s="21" t="s">
        <v>281</v>
      </c>
      <c r="B96" s="22" t="s">
        <v>280</v>
      </c>
      <c r="C96" s="24">
        <v>1036.2</v>
      </c>
    </row>
    <row r="97" spans="1:3" s="32" customFormat="1" ht="41.25" customHeight="1" x14ac:dyDescent="0.25">
      <c r="A97" s="34" t="s">
        <v>302</v>
      </c>
      <c r="B97" s="35" t="s">
        <v>309</v>
      </c>
      <c r="C97" s="25">
        <f>C98+C101</f>
        <v>223.5</v>
      </c>
    </row>
    <row r="98" spans="1:3" s="17" customFormat="1" ht="99.75" customHeight="1" x14ac:dyDescent="0.25">
      <c r="A98" s="26" t="s">
        <v>451</v>
      </c>
      <c r="B98" s="36" t="s">
        <v>449</v>
      </c>
      <c r="C98" s="24" t="str">
        <f>C99</f>
        <v>161</v>
      </c>
    </row>
    <row r="99" spans="1:3" s="17" customFormat="1" ht="129" customHeight="1" x14ac:dyDescent="0.25">
      <c r="A99" s="26" t="s">
        <v>452</v>
      </c>
      <c r="B99" s="36" t="s">
        <v>448</v>
      </c>
      <c r="C99" s="24" t="str">
        <f>C100</f>
        <v>161</v>
      </c>
    </row>
    <row r="100" spans="1:3" s="17" customFormat="1" ht="128.25" customHeight="1" x14ac:dyDescent="0.25">
      <c r="A100" s="26" t="s">
        <v>453</v>
      </c>
      <c r="B100" s="36" t="s">
        <v>447</v>
      </c>
      <c r="C100" s="37" t="s">
        <v>450</v>
      </c>
    </row>
    <row r="101" spans="1:3" s="17" customFormat="1" ht="38.25" customHeight="1" x14ac:dyDescent="0.25">
      <c r="A101" s="26" t="s">
        <v>303</v>
      </c>
      <c r="B101" s="36" t="s">
        <v>308</v>
      </c>
      <c r="C101" s="24" t="str">
        <f>C102</f>
        <v>62,5</v>
      </c>
    </row>
    <row r="102" spans="1:3" s="17" customFormat="1" ht="56.25" customHeight="1" x14ac:dyDescent="0.25">
      <c r="A102" s="26" t="s">
        <v>304</v>
      </c>
      <c r="B102" s="36" t="s">
        <v>307</v>
      </c>
      <c r="C102" s="24" t="str">
        <f>C103</f>
        <v>62,5</v>
      </c>
    </row>
    <row r="103" spans="1:3" s="17" customFormat="1" ht="64.5" customHeight="1" x14ac:dyDescent="0.25">
      <c r="A103" s="26" t="s">
        <v>305</v>
      </c>
      <c r="B103" s="36" t="s">
        <v>306</v>
      </c>
      <c r="C103" s="37" t="s">
        <v>446</v>
      </c>
    </row>
    <row r="104" spans="1:3" s="17" customFormat="1" ht="18.75" customHeight="1" x14ac:dyDescent="0.25">
      <c r="A104" s="18" t="s">
        <v>165</v>
      </c>
      <c r="B104" s="43" t="s">
        <v>166</v>
      </c>
      <c r="C104" s="25">
        <f>C105+C146+C150+C153+C159+C155</f>
        <v>289.2</v>
      </c>
    </row>
    <row r="105" spans="1:3" s="17" customFormat="1" ht="47.25" x14ac:dyDescent="0.25">
      <c r="A105" s="21" t="s">
        <v>167</v>
      </c>
      <c r="B105" s="22" t="s">
        <v>168</v>
      </c>
      <c r="C105" s="24">
        <f>C106+C109+C112+C115+C118+C121+C124+C128+C131+C134+C140+C143+C137</f>
        <v>84.8</v>
      </c>
    </row>
    <row r="106" spans="1:3" s="17" customFormat="1" ht="78.75" x14ac:dyDescent="0.25">
      <c r="A106" s="21" t="s">
        <v>169</v>
      </c>
      <c r="B106" s="22" t="s">
        <v>170</v>
      </c>
      <c r="C106" s="24">
        <f>C107</f>
        <v>1</v>
      </c>
    </row>
    <row r="107" spans="1:3" s="17" customFormat="1" ht="97.5" customHeight="1" x14ac:dyDescent="0.25">
      <c r="A107" s="21" t="s">
        <v>171</v>
      </c>
      <c r="B107" s="22" t="s">
        <v>172</v>
      </c>
      <c r="C107" s="24">
        <f>C108</f>
        <v>1</v>
      </c>
    </row>
    <row r="108" spans="1:3" s="17" customFormat="1" ht="101.25" customHeight="1" x14ac:dyDescent="0.25">
      <c r="A108" s="21" t="s">
        <v>173</v>
      </c>
      <c r="B108" s="22" t="s">
        <v>174</v>
      </c>
      <c r="C108" s="24">
        <v>1</v>
      </c>
    </row>
    <row r="109" spans="1:3" s="17" customFormat="1" ht="99" customHeight="1" x14ac:dyDescent="0.25">
      <c r="A109" s="21" t="s">
        <v>175</v>
      </c>
      <c r="B109" s="22" t="s">
        <v>176</v>
      </c>
      <c r="C109" s="24">
        <f>C110</f>
        <v>6.6</v>
      </c>
    </row>
    <row r="110" spans="1:3" s="17" customFormat="1" ht="129.75" customHeight="1" x14ac:dyDescent="0.25">
      <c r="A110" s="21" t="s">
        <v>177</v>
      </c>
      <c r="B110" s="22" t="s">
        <v>178</v>
      </c>
      <c r="C110" s="24">
        <f>C111</f>
        <v>6.6</v>
      </c>
    </row>
    <row r="111" spans="1:3" s="17" customFormat="1" ht="137.25" customHeight="1" x14ac:dyDescent="0.25">
      <c r="A111" s="21" t="s">
        <v>179</v>
      </c>
      <c r="B111" s="22" t="s">
        <v>180</v>
      </c>
      <c r="C111" s="24">
        <v>6.6</v>
      </c>
    </row>
    <row r="112" spans="1:3" s="17" customFormat="1" ht="78.75" hidden="1" x14ac:dyDescent="0.25">
      <c r="A112" s="21" t="s">
        <v>181</v>
      </c>
      <c r="B112" s="22" t="s">
        <v>182</v>
      </c>
      <c r="C112" s="24">
        <f>C113</f>
        <v>0</v>
      </c>
    </row>
    <row r="113" spans="1:3" s="17" customFormat="1" ht="110.25" hidden="1" x14ac:dyDescent="0.25">
      <c r="A113" s="21" t="s">
        <v>183</v>
      </c>
      <c r="B113" s="22" t="s">
        <v>184</v>
      </c>
      <c r="C113" s="24">
        <f>C114</f>
        <v>0</v>
      </c>
    </row>
    <row r="114" spans="1:3" s="17" customFormat="1" ht="126" hidden="1" x14ac:dyDescent="0.25">
      <c r="A114" s="21" t="s">
        <v>185</v>
      </c>
      <c r="B114" s="22" t="s">
        <v>186</v>
      </c>
      <c r="C114" s="24"/>
    </row>
    <row r="115" spans="1:3" s="17" customFormat="1" ht="94.5" hidden="1" x14ac:dyDescent="0.25">
      <c r="A115" s="21" t="s">
        <v>187</v>
      </c>
      <c r="B115" s="22" t="s">
        <v>188</v>
      </c>
      <c r="C115" s="24">
        <f>C116</f>
        <v>0</v>
      </c>
    </row>
    <row r="116" spans="1:3" s="17" customFormat="1" ht="126" hidden="1" x14ac:dyDescent="0.25">
      <c r="A116" s="21" t="s">
        <v>189</v>
      </c>
      <c r="B116" s="22" t="s">
        <v>190</v>
      </c>
      <c r="C116" s="24">
        <f>C117</f>
        <v>0</v>
      </c>
    </row>
    <row r="117" spans="1:3" s="17" customFormat="1" ht="141.75" hidden="1" x14ac:dyDescent="0.25">
      <c r="A117" s="21" t="s">
        <v>191</v>
      </c>
      <c r="B117" s="22" t="s">
        <v>192</v>
      </c>
      <c r="C117" s="24"/>
    </row>
    <row r="118" spans="1:3" s="17" customFormat="1" ht="78.75" hidden="1" x14ac:dyDescent="0.25">
      <c r="A118" s="21" t="s">
        <v>193</v>
      </c>
      <c r="B118" s="22" t="s">
        <v>194</v>
      </c>
      <c r="C118" s="24">
        <f>C119</f>
        <v>0</v>
      </c>
    </row>
    <row r="119" spans="1:3" s="17" customFormat="1" ht="110.25" hidden="1" x14ac:dyDescent="0.25">
      <c r="A119" s="21" t="s">
        <v>195</v>
      </c>
      <c r="B119" s="22" t="s">
        <v>196</v>
      </c>
      <c r="C119" s="24">
        <f>C120</f>
        <v>0</v>
      </c>
    </row>
    <row r="120" spans="1:3" s="17" customFormat="1" ht="126" hidden="1" x14ac:dyDescent="0.25">
      <c r="A120" s="21" t="s">
        <v>197</v>
      </c>
      <c r="B120" s="22" t="s">
        <v>198</v>
      </c>
      <c r="C120" s="24">
        <v>0</v>
      </c>
    </row>
    <row r="121" spans="1:3" s="17" customFormat="1" ht="63" hidden="1" x14ac:dyDescent="0.25">
      <c r="A121" s="21" t="s">
        <v>199</v>
      </c>
      <c r="B121" s="22" t="s">
        <v>200</v>
      </c>
      <c r="C121" s="24">
        <f>C122</f>
        <v>0</v>
      </c>
    </row>
    <row r="122" spans="1:3" s="17" customFormat="1" ht="94.5" hidden="1" x14ac:dyDescent="0.25">
      <c r="A122" s="21" t="s">
        <v>201</v>
      </c>
      <c r="B122" s="22" t="s">
        <v>202</v>
      </c>
      <c r="C122" s="24">
        <f>C123</f>
        <v>0</v>
      </c>
    </row>
    <row r="123" spans="1:3" s="17" customFormat="1" ht="110.25" hidden="1" x14ac:dyDescent="0.25">
      <c r="A123" s="21" t="s">
        <v>203</v>
      </c>
      <c r="B123" s="22" t="s">
        <v>204</v>
      </c>
      <c r="C123" s="24"/>
    </row>
    <row r="124" spans="1:3" s="17" customFormat="1" ht="78.75" hidden="1" x14ac:dyDescent="0.25">
      <c r="A124" s="21" t="s">
        <v>205</v>
      </c>
      <c r="B124" s="22" t="s">
        <v>206</v>
      </c>
      <c r="C124" s="24">
        <f>C125</f>
        <v>0</v>
      </c>
    </row>
    <row r="125" spans="1:3" s="17" customFormat="1" ht="110.25" hidden="1" x14ac:dyDescent="0.25">
      <c r="A125" s="21" t="s">
        <v>207</v>
      </c>
      <c r="B125" s="22" t="s">
        <v>208</v>
      </c>
      <c r="C125" s="24">
        <f>C126</f>
        <v>0</v>
      </c>
    </row>
    <row r="126" spans="1:3" s="17" customFormat="1" ht="126" hidden="1" x14ac:dyDescent="0.25">
      <c r="A126" s="21" t="s">
        <v>209</v>
      </c>
      <c r="B126" s="22" t="s">
        <v>210</v>
      </c>
      <c r="C126" s="24"/>
    </row>
    <row r="127" spans="1:3" s="17" customFormat="1" ht="78.75" hidden="1" x14ac:dyDescent="0.25">
      <c r="A127" s="21" t="s">
        <v>211</v>
      </c>
      <c r="B127" s="22" t="s">
        <v>212</v>
      </c>
      <c r="C127" s="24">
        <v>0</v>
      </c>
    </row>
    <row r="128" spans="1:3" s="17" customFormat="1" ht="94.5" hidden="1" x14ac:dyDescent="0.25">
      <c r="A128" s="21" t="s">
        <v>213</v>
      </c>
      <c r="B128" s="22" t="s">
        <v>214</v>
      </c>
      <c r="C128" s="24">
        <f>C129</f>
        <v>0</v>
      </c>
    </row>
    <row r="129" spans="1:3" s="17" customFormat="1" ht="126" hidden="1" x14ac:dyDescent="0.25">
      <c r="A129" s="21" t="s">
        <v>215</v>
      </c>
      <c r="B129" s="22" t="s">
        <v>216</v>
      </c>
      <c r="C129" s="24">
        <f>C130</f>
        <v>0</v>
      </c>
    </row>
    <row r="130" spans="1:3" s="17" customFormat="1" ht="141.75" hidden="1" x14ac:dyDescent="0.25">
      <c r="A130" s="21" t="s">
        <v>217</v>
      </c>
      <c r="B130" s="22" t="s">
        <v>218</v>
      </c>
      <c r="C130" s="24"/>
    </row>
    <row r="131" spans="1:3" s="17" customFormat="1" ht="126" hidden="1" x14ac:dyDescent="0.25">
      <c r="A131" s="21" t="s">
        <v>219</v>
      </c>
      <c r="B131" s="22" t="s">
        <v>220</v>
      </c>
      <c r="C131" s="24">
        <f>C132</f>
        <v>0</v>
      </c>
    </row>
    <row r="132" spans="1:3" s="17" customFormat="1" ht="189" hidden="1" x14ac:dyDescent="0.25">
      <c r="A132" s="21" t="s">
        <v>221</v>
      </c>
      <c r="B132" s="22" t="s">
        <v>222</v>
      </c>
      <c r="C132" s="24">
        <f>C133</f>
        <v>0</v>
      </c>
    </row>
    <row r="133" spans="1:3" s="17" customFormat="1" ht="204.75" hidden="1" x14ac:dyDescent="0.25">
      <c r="A133" s="21" t="s">
        <v>223</v>
      </c>
      <c r="B133" s="22" t="s">
        <v>224</v>
      </c>
      <c r="C133" s="24"/>
    </row>
    <row r="134" spans="1:3" s="17" customFormat="1" ht="78.75" x14ac:dyDescent="0.25">
      <c r="A134" s="21" t="s">
        <v>225</v>
      </c>
      <c r="B134" s="22" t="s">
        <v>226</v>
      </c>
      <c r="C134" s="24">
        <f>C135</f>
        <v>0.7</v>
      </c>
    </row>
    <row r="135" spans="1:3" s="17" customFormat="1" ht="117.75" customHeight="1" x14ac:dyDescent="0.25">
      <c r="A135" s="21" t="s">
        <v>227</v>
      </c>
      <c r="B135" s="22" t="s">
        <v>228</v>
      </c>
      <c r="C135" s="24">
        <f>C136</f>
        <v>0.7</v>
      </c>
    </row>
    <row r="136" spans="1:3" s="17" customFormat="1" ht="126" x14ac:dyDescent="0.25">
      <c r="A136" s="21" t="s">
        <v>229</v>
      </c>
      <c r="B136" s="22" t="s">
        <v>230</v>
      </c>
      <c r="C136" s="24">
        <v>0.7</v>
      </c>
    </row>
    <row r="137" spans="1:3" s="17" customFormat="1" ht="78.75" x14ac:dyDescent="0.25">
      <c r="A137" s="21" t="s">
        <v>231</v>
      </c>
      <c r="B137" s="22" t="s">
        <v>232</v>
      </c>
      <c r="C137" s="24">
        <f>C138</f>
        <v>10</v>
      </c>
    </row>
    <row r="138" spans="1:3" s="17" customFormat="1" ht="110.25" x14ac:dyDescent="0.25">
      <c r="A138" s="21" t="s">
        <v>233</v>
      </c>
      <c r="B138" s="22" t="s">
        <v>234</v>
      </c>
      <c r="C138" s="24">
        <f>C139</f>
        <v>10</v>
      </c>
    </row>
    <row r="139" spans="1:3" s="17" customFormat="1" ht="126" x14ac:dyDescent="0.25">
      <c r="A139" s="21" t="s">
        <v>235</v>
      </c>
      <c r="B139" s="22" t="s">
        <v>236</v>
      </c>
      <c r="C139" s="24">
        <v>10</v>
      </c>
    </row>
    <row r="140" spans="1:3" s="17" customFormat="1" ht="94.5" x14ac:dyDescent="0.25">
      <c r="A140" s="21" t="s">
        <v>237</v>
      </c>
      <c r="B140" s="22" t="s">
        <v>238</v>
      </c>
      <c r="C140" s="24">
        <f>C141</f>
        <v>66.5</v>
      </c>
    </row>
    <row r="141" spans="1:3" s="17" customFormat="1" ht="120" customHeight="1" x14ac:dyDescent="0.25">
      <c r="A141" s="21" t="s">
        <v>239</v>
      </c>
      <c r="B141" s="22" t="s">
        <v>240</v>
      </c>
      <c r="C141" s="24">
        <f>C142</f>
        <v>66.5</v>
      </c>
    </row>
    <row r="142" spans="1:3" s="17" customFormat="1" ht="118.5" customHeight="1" x14ac:dyDescent="0.25">
      <c r="A142" s="21" t="s">
        <v>241</v>
      </c>
      <c r="B142" s="22" t="s">
        <v>242</v>
      </c>
      <c r="C142" s="24">
        <v>66.5</v>
      </c>
    </row>
    <row r="143" spans="1:3" s="17" customFormat="1" ht="157.5" hidden="1" x14ac:dyDescent="0.25">
      <c r="A143" s="21" t="s">
        <v>243</v>
      </c>
      <c r="B143" s="22" t="s">
        <v>244</v>
      </c>
      <c r="C143" s="24">
        <f>C144</f>
        <v>0</v>
      </c>
    </row>
    <row r="144" spans="1:3" s="17" customFormat="1" ht="189" hidden="1" x14ac:dyDescent="0.25">
      <c r="A144" s="21" t="s">
        <v>245</v>
      </c>
      <c r="B144" s="22" t="s">
        <v>246</v>
      </c>
      <c r="C144" s="24">
        <f>C145</f>
        <v>0</v>
      </c>
    </row>
    <row r="145" spans="1:3" s="17" customFormat="1" ht="204.75" hidden="1" x14ac:dyDescent="0.25">
      <c r="A145" s="21" t="s">
        <v>247</v>
      </c>
      <c r="B145" s="22" t="s">
        <v>248</v>
      </c>
      <c r="C145" s="24"/>
    </row>
    <row r="146" spans="1:3" s="17" customFormat="1" ht="47.25" x14ac:dyDescent="0.25">
      <c r="A146" s="21" t="s">
        <v>249</v>
      </c>
      <c r="B146" s="22" t="s">
        <v>250</v>
      </c>
      <c r="C146" s="24">
        <f>C147+C149</f>
        <v>9.3000000000000007</v>
      </c>
    </row>
    <row r="147" spans="1:3" s="17" customFormat="1" ht="78.75" x14ac:dyDescent="0.25">
      <c r="A147" s="26" t="s">
        <v>286</v>
      </c>
      <c r="B147" s="22" t="s">
        <v>284</v>
      </c>
      <c r="C147" s="24">
        <f>C148</f>
        <v>0.4</v>
      </c>
    </row>
    <row r="148" spans="1:3" s="17" customFormat="1" ht="78.75" x14ac:dyDescent="0.25">
      <c r="A148" s="26" t="s">
        <v>286</v>
      </c>
      <c r="B148" s="22" t="s">
        <v>287</v>
      </c>
      <c r="C148" s="24">
        <v>0.4</v>
      </c>
    </row>
    <row r="149" spans="1:3" s="17" customFormat="1" ht="69.75" customHeight="1" x14ac:dyDescent="0.25">
      <c r="A149" s="26" t="s">
        <v>251</v>
      </c>
      <c r="B149" s="22" t="s">
        <v>285</v>
      </c>
      <c r="C149" s="24">
        <v>8.9</v>
      </c>
    </row>
    <row r="150" spans="1:3" s="17" customFormat="1" ht="135.75" hidden="1" customHeight="1" x14ac:dyDescent="0.25">
      <c r="A150" s="27" t="s">
        <v>288</v>
      </c>
      <c r="B150" s="22" t="s">
        <v>291</v>
      </c>
      <c r="C150" s="24">
        <f>C151</f>
        <v>0</v>
      </c>
    </row>
    <row r="151" spans="1:3" s="17" customFormat="1" ht="69" hidden="1" customHeight="1" x14ac:dyDescent="0.25">
      <c r="A151" s="26" t="s">
        <v>289</v>
      </c>
      <c r="B151" s="22" t="s">
        <v>292</v>
      </c>
      <c r="C151" s="24">
        <f>C152</f>
        <v>0</v>
      </c>
    </row>
    <row r="152" spans="1:3" s="17" customFormat="1" ht="104.25" hidden="1" customHeight="1" x14ac:dyDescent="0.25">
      <c r="A152" s="26" t="s">
        <v>290</v>
      </c>
      <c r="B152" s="22" t="s">
        <v>293</v>
      </c>
      <c r="C152" s="24">
        <v>0</v>
      </c>
    </row>
    <row r="153" spans="1:3" s="17" customFormat="1" ht="31.5" hidden="1" x14ac:dyDescent="0.25">
      <c r="A153" s="21" t="s">
        <v>252</v>
      </c>
      <c r="B153" s="22" t="s">
        <v>253</v>
      </c>
      <c r="C153" s="24">
        <f>C154</f>
        <v>0</v>
      </c>
    </row>
    <row r="154" spans="1:3" s="17" customFormat="1" ht="110.25" hidden="1" x14ac:dyDescent="0.25">
      <c r="A154" s="21" t="s">
        <v>254</v>
      </c>
      <c r="B154" s="22" t="s">
        <v>255</v>
      </c>
      <c r="C154" s="24">
        <f>C158</f>
        <v>0</v>
      </c>
    </row>
    <row r="155" spans="1:3" s="17" customFormat="1" ht="105.75" customHeight="1" x14ac:dyDescent="0.25">
      <c r="A155" s="21" t="s">
        <v>459</v>
      </c>
      <c r="B155" s="22" t="s">
        <v>455</v>
      </c>
      <c r="C155" s="24">
        <f>C156+C157</f>
        <v>2.2999999999999998</v>
      </c>
    </row>
    <row r="156" spans="1:3" s="17" customFormat="1" ht="87" customHeight="1" x14ac:dyDescent="0.25">
      <c r="A156" s="21" t="s">
        <v>458</v>
      </c>
      <c r="B156" s="22" t="s">
        <v>454</v>
      </c>
      <c r="C156" s="24">
        <v>0.3</v>
      </c>
    </row>
    <row r="157" spans="1:3" s="17" customFormat="1" ht="114.75" customHeight="1" x14ac:dyDescent="0.25">
      <c r="A157" s="21" t="s">
        <v>457</v>
      </c>
      <c r="B157" s="22" t="s">
        <v>456</v>
      </c>
      <c r="C157" s="24">
        <v>2</v>
      </c>
    </row>
    <row r="158" spans="1:3" s="17" customFormat="1" ht="78.75" hidden="1" x14ac:dyDescent="0.25">
      <c r="A158" s="21" t="s">
        <v>256</v>
      </c>
      <c r="B158" s="22" t="s">
        <v>257</v>
      </c>
      <c r="C158" s="24"/>
    </row>
    <row r="159" spans="1:3" s="17" customFormat="1" ht="19.5" customHeight="1" x14ac:dyDescent="0.25">
      <c r="A159" s="21" t="s">
        <v>258</v>
      </c>
      <c r="B159" s="22" t="s">
        <v>259</v>
      </c>
      <c r="C159" s="24">
        <f>C160</f>
        <v>192.8</v>
      </c>
    </row>
    <row r="160" spans="1:3" s="17" customFormat="1" ht="220.5" x14ac:dyDescent="0.25">
      <c r="A160" s="21" t="s">
        <v>260</v>
      </c>
      <c r="B160" s="24" t="s">
        <v>261</v>
      </c>
      <c r="C160" s="24">
        <v>192.8</v>
      </c>
    </row>
    <row r="161" spans="1:3" s="17" customFormat="1" x14ac:dyDescent="0.25">
      <c r="A161" s="18" t="s">
        <v>262</v>
      </c>
      <c r="B161" s="25" t="s">
        <v>263</v>
      </c>
      <c r="C161" s="25">
        <f>C162+C164+C166</f>
        <v>54.8</v>
      </c>
    </row>
    <row r="162" spans="1:3" s="17" customFormat="1" ht="27" customHeight="1" x14ac:dyDescent="0.25">
      <c r="A162" s="26" t="s">
        <v>294</v>
      </c>
      <c r="B162" s="28" t="s">
        <v>298</v>
      </c>
      <c r="C162" s="29">
        <f>C163</f>
        <v>31.5</v>
      </c>
    </row>
    <row r="163" spans="1:3" s="17" customFormat="1" ht="39.75" customHeight="1" x14ac:dyDescent="0.25">
      <c r="A163" s="26" t="s">
        <v>295</v>
      </c>
      <c r="B163" s="28" t="s">
        <v>299</v>
      </c>
      <c r="C163" s="29">
        <v>31.5</v>
      </c>
    </row>
    <row r="164" spans="1:3" s="17" customFormat="1" ht="30" customHeight="1" x14ac:dyDescent="0.25">
      <c r="A164" s="26" t="s">
        <v>296</v>
      </c>
      <c r="B164" s="28" t="s">
        <v>300</v>
      </c>
      <c r="C164" s="29">
        <f>C165</f>
        <v>0.9</v>
      </c>
    </row>
    <row r="165" spans="1:3" s="17" customFormat="1" ht="42.75" customHeight="1" x14ac:dyDescent="0.25">
      <c r="A165" s="26" t="s">
        <v>297</v>
      </c>
      <c r="B165" s="28" t="s">
        <v>301</v>
      </c>
      <c r="C165" s="29">
        <v>0.9</v>
      </c>
    </row>
    <row r="166" spans="1:3" s="17" customFormat="1" x14ac:dyDescent="0.25">
      <c r="A166" s="30" t="s">
        <v>264</v>
      </c>
      <c r="B166" s="31" t="s">
        <v>265</v>
      </c>
      <c r="C166" s="31">
        <f>C167</f>
        <v>22.4</v>
      </c>
    </row>
    <row r="167" spans="1:3" s="17" customFormat="1" ht="31.5" x14ac:dyDescent="0.25">
      <c r="A167" s="21" t="s">
        <v>266</v>
      </c>
      <c r="B167" s="24" t="s">
        <v>267</v>
      </c>
      <c r="C167" s="24">
        <f>C168+C169+C170+C171+C172+C173</f>
        <v>22.4</v>
      </c>
    </row>
    <row r="168" spans="1:3" s="17" customFormat="1" ht="63" hidden="1" x14ac:dyDescent="0.25">
      <c r="A168" s="21" t="s">
        <v>268</v>
      </c>
      <c r="B168" s="22" t="s">
        <v>269</v>
      </c>
      <c r="C168" s="24"/>
    </row>
    <row r="169" spans="1:3" s="17" customFormat="1" ht="63" hidden="1" x14ac:dyDescent="0.25">
      <c r="A169" s="21" t="s">
        <v>270</v>
      </c>
      <c r="B169" s="22" t="s">
        <v>271</v>
      </c>
      <c r="C169" s="24"/>
    </row>
    <row r="170" spans="1:3" s="17" customFormat="1" ht="63" hidden="1" x14ac:dyDescent="0.25">
      <c r="A170" s="21" t="s">
        <v>272</v>
      </c>
      <c r="B170" s="22" t="s">
        <v>273</v>
      </c>
      <c r="C170" s="24"/>
    </row>
    <row r="171" spans="1:3" s="17" customFormat="1" ht="47.25" x14ac:dyDescent="0.25">
      <c r="A171" s="21" t="s">
        <v>274</v>
      </c>
      <c r="B171" s="22" t="s">
        <v>460</v>
      </c>
      <c r="C171" s="24">
        <v>10.4</v>
      </c>
    </row>
    <row r="172" spans="1:3" s="17" customFormat="1" ht="48.75" customHeight="1" x14ac:dyDescent="0.25">
      <c r="A172" s="21" t="s">
        <v>275</v>
      </c>
      <c r="B172" s="22" t="s">
        <v>461</v>
      </c>
      <c r="C172" s="24">
        <v>12</v>
      </c>
    </row>
    <row r="173" spans="1:3" s="17" customFormat="1" ht="31.5" hidden="1" x14ac:dyDescent="0.25">
      <c r="A173" s="21" t="s">
        <v>276</v>
      </c>
      <c r="B173" s="22" t="s">
        <v>277</v>
      </c>
      <c r="C173" s="24"/>
    </row>
  </sheetData>
  <mergeCells count="5">
    <mergeCell ref="B1:C1"/>
    <mergeCell ref="A3:C3"/>
    <mergeCell ref="A5:A7"/>
    <mergeCell ref="B5:B7"/>
    <mergeCell ref="C5:C7"/>
  </mergeCells>
  <pageMargins left="0.70866141732283472" right="0.51181102362204722" top="0.15748031496062992" bottom="0.15748031496062992" header="0.31496062992125984" footer="0.31496062992125984"/>
  <pageSetup paperSize="9" scale="9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1"/>
  <sheetViews>
    <sheetView workbookViewId="0">
      <selection activeCell="A3" sqref="A3:C3"/>
    </sheetView>
  </sheetViews>
  <sheetFormatPr defaultRowHeight="15.75" x14ac:dyDescent="0.25"/>
  <cols>
    <col min="1" max="1" width="50.85546875" style="1" customWidth="1"/>
    <col min="2" max="2" width="23.42578125" style="7" customWidth="1"/>
    <col min="3" max="3" width="18.7109375" style="16" customWidth="1"/>
    <col min="4" max="4" width="16.7109375" style="1" customWidth="1"/>
    <col min="5" max="5" width="9.140625" style="1"/>
    <col min="6" max="6" width="11.28515625" style="1" bestFit="1" customWidth="1"/>
    <col min="7" max="16384" width="9.140625" style="1"/>
  </cols>
  <sheetData>
    <row r="1" spans="1:6" ht="102.75" customHeight="1" x14ac:dyDescent="0.25">
      <c r="A1" s="2"/>
      <c r="B1" s="48" t="s">
        <v>466</v>
      </c>
      <c r="C1" s="48"/>
    </row>
    <row r="2" spans="1:6" ht="30" hidden="1" customHeight="1" x14ac:dyDescent="0.25">
      <c r="A2" s="2"/>
      <c r="B2" s="8"/>
      <c r="C2" s="40"/>
    </row>
    <row r="3" spans="1:6" ht="58.5" customHeight="1" x14ac:dyDescent="0.25">
      <c r="A3" s="49" t="s">
        <v>437</v>
      </c>
      <c r="B3" s="49"/>
      <c r="C3" s="49"/>
    </row>
    <row r="4" spans="1:6" ht="18" customHeight="1" x14ac:dyDescent="0.25">
      <c r="A4" s="3"/>
      <c r="B4" s="5"/>
      <c r="C4" s="15"/>
    </row>
    <row r="5" spans="1:6" ht="70.5" customHeight="1" x14ac:dyDescent="0.25">
      <c r="A5" s="4" t="s">
        <v>1</v>
      </c>
      <c r="B5" s="6" t="s">
        <v>2</v>
      </c>
      <c r="C5" s="41" t="s">
        <v>0</v>
      </c>
      <c r="F5" s="9"/>
    </row>
    <row r="6" spans="1:6" s="17" customFormat="1" ht="31.5" x14ac:dyDescent="0.25">
      <c r="A6" s="18" t="s">
        <v>310</v>
      </c>
      <c r="B6" s="33" t="s">
        <v>311</v>
      </c>
      <c r="C6" s="25">
        <f>C7+C50+C62+C67</f>
        <v>341277.3</v>
      </c>
      <c r="D6" s="39"/>
    </row>
    <row r="7" spans="1:6" s="17" customFormat="1" ht="47.25" x14ac:dyDescent="0.25">
      <c r="A7" s="18" t="s">
        <v>312</v>
      </c>
      <c r="B7" s="33" t="s">
        <v>313</v>
      </c>
      <c r="C7" s="25">
        <f>C8+C13+C28+C45</f>
        <v>341270</v>
      </c>
    </row>
    <row r="8" spans="1:6" s="32" customFormat="1" ht="31.5" x14ac:dyDescent="0.25">
      <c r="A8" s="18" t="s">
        <v>314</v>
      </c>
      <c r="B8" s="38" t="s">
        <v>315</v>
      </c>
      <c r="C8" s="25">
        <f>C9+C11</f>
        <v>64752.9</v>
      </c>
    </row>
    <row r="9" spans="1:6" s="17" customFormat="1" ht="31.5" x14ac:dyDescent="0.25">
      <c r="A9" s="21" t="s">
        <v>316</v>
      </c>
      <c r="B9" s="22" t="s">
        <v>317</v>
      </c>
      <c r="C9" s="24">
        <f>C10</f>
        <v>17477.400000000001</v>
      </c>
    </row>
    <row r="10" spans="1:6" s="17" customFormat="1" ht="47.25" x14ac:dyDescent="0.25">
      <c r="A10" s="21" t="s">
        <v>318</v>
      </c>
      <c r="B10" s="22" t="s">
        <v>319</v>
      </c>
      <c r="C10" s="24">
        <v>17477.400000000001</v>
      </c>
    </row>
    <row r="11" spans="1:6" s="17" customFormat="1" ht="31.5" x14ac:dyDescent="0.25">
      <c r="A11" s="21" t="s">
        <v>320</v>
      </c>
      <c r="B11" s="22" t="s">
        <v>321</v>
      </c>
      <c r="C11" s="24">
        <f>C12</f>
        <v>47275.5</v>
      </c>
    </row>
    <row r="12" spans="1:6" s="17" customFormat="1" ht="47.25" x14ac:dyDescent="0.25">
      <c r="A12" s="21" t="s">
        <v>322</v>
      </c>
      <c r="B12" s="22" t="s">
        <v>323</v>
      </c>
      <c r="C12" s="24">
        <v>47275.5</v>
      </c>
    </row>
    <row r="13" spans="1:6" s="32" customFormat="1" ht="47.25" x14ac:dyDescent="0.25">
      <c r="A13" s="18" t="s">
        <v>324</v>
      </c>
      <c r="B13" s="38" t="s">
        <v>325</v>
      </c>
      <c r="C13" s="25">
        <f>C14+C16+C18+C22+C24+C26+C20</f>
        <v>111837.7</v>
      </c>
      <c r="D13" s="42"/>
    </row>
    <row r="14" spans="1:6" s="17" customFormat="1" ht="31.5" x14ac:dyDescent="0.25">
      <c r="A14" s="21" t="s">
        <v>326</v>
      </c>
      <c r="B14" s="22" t="s">
        <v>327</v>
      </c>
      <c r="C14" s="24">
        <f>C15</f>
        <v>104166.7</v>
      </c>
    </row>
    <row r="15" spans="1:6" s="17" customFormat="1" ht="31.5" x14ac:dyDescent="0.25">
      <c r="A15" s="21" t="s">
        <v>328</v>
      </c>
      <c r="B15" s="22" t="s">
        <v>329</v>
      </c>
      <c r="C15" s="24">
        <v>104166.7</v>
      </c>
    </row>
    <row r="16" spans="1:6" s="17" customFormat="1" ht="63" x14ac:dyDescent="0.25">
      <c r="A16" s="21" t="s">
        <v>330</v>
      </c>
      <c r="B16" s="22" t="s">
        <v>331</v>
      </c>
      <c r="C16" s="24">
        <f>C17</f>
        <v>1695.7</v>
      </c>
    </row>
    <row r="17" spans="1:4" s="17" customFormat="1" ht="63" x14ac:dyDescent="0.25">
      <c r="A17" s="21" t="s">
        <v>332</v>
      </c>
      <c r="B17" s="22" t="s">
        <v>333</v>
      </c>
      <c r="C17" s="24">
        <v>1695.7</v>
      </c>
    </row>
    <row r="18" spans="1:4" s="17" customFormat="1" ht="47.25" x14ac:dyDescent="0.25">
      <c r="A18" s="21" t="s">
        <v>334</v>
      </c>
      <c r="B18" s="22" t="s">
        <v>335</v>
      </c>
      <c r="C18" s="24">
        <f>C19</f>
        <v>1248.8</v>
      </c>
    </row>
    <row r="19" spans="1:4" s="17" customFormat="1" ht="47.25" x14ac:dyDescent="0.25">
      <c r="A19" s="21" t="s">
        <v>336</v>
      </c>
      <c r="B19" s="22" t="s">
        <v>337</v>
      </c>
      <c r="C19" s="24">
        <v>1248.8</v>
      </c>
    </row>
    <row r="20" spans="1:4" s="17" customFormat="1" ht="31.5" x14ac:dyDescent="0.25">
      <c r="A20" s="21" t="s">
        <v>464</v>
      </c>
      <c r="B20" s="22" t="s">
        <v>462</v>
      </c>
      <c r="C20" s="24">
        <f>C21</f>
        <v>128.19999999999999</v>
      </c>
    </row>
    <row r="21" spans="1:4" s="17" customFormat="1" ht="31.5" x14ac:dyDescent="0.25">
      <c r="A21" s="21" t="s">
        <v>465</v>
      </c>
      <c r="B21" s="22" t="s">
        <v>463</v>
      </c>
      <c r="C21" s="24">
        <v>128.19999999999999</v>
      </c>
    </row>
    <row r="22" spans="1:4" s="17" customFormat="1" ht="31.5" x14ac:dyDescent="0.25">
      <c r="A22" s="21" t="s">
        <v>338</v>
      </c>
      <c r="B22" s="22" t="s">
        <v>339</v>
      </c>
      <c r="C22" s="24">
        <f>C23</f>
        <v>0</v>
      </c>
    </row>
    <row r="23" spans="1:4" s="17" customFormat="1" ht="47.25" x14ac:dyDescent="0.25">
      <c r="A23" s="21" t="s">
        <v>340</v>
      </c>
      <c r="B23" s="22" t="s">
        <v>341</v>
      </c>
      <c r="C23" s="24"/>
    </row>
    <row r="24" spans="1:4" s="17" customFormat="1" ht="47.25" x14ac:dyDescent="0.25">
      <c r="A24" s="21" t="s">
        <v>342</v>
      </c>
      <c r="B24" s="22" t="s">
        <v>343</v>
      </c>
      <c r="C24" s="24">
        <f>C25</f>
        <v>0</v>
      </c>
    </row>
    <row r="25" spans="1:4" s="17" customFormat="1" ht="47.25" x14ac:dyDescent="0.25">
      <c r="A25" s="21" t="s">
        <v>344</v>
      </c>
      <c r="B25" s="22" t="s">
        <v>345</v>
      </c>
      <c r="C25" s="24">
        <v>0</v>
      </c>
    </row>
    <row r="26" spans="1:4" s="17" customFormat="1" ht="31.5" x14ac:dyDescent="0.25">
      <c r="A26" s="21" t="s">
        <v>346</v>
      </c>
      <c r="B26" s="22" t="s">
        <v>347</v>
      </c>
      <c r="C26" s="24">
        <f>C27</f>
        <v>4598.3</v>
      </c>
    </row>
    <row r="27" spans="1:4" s="17" customFormat="1" ht="31.5" x14ac:dyDescent="0.25">
      <c r="A27" s="21" t="s">
        <v>348</v>
      </c>
      <c r="B27" s="22" t="s">
        <v>349</v>
      </c>
      <c r="C27" s="24">
        <v>4598.3</v>
      </c>
    </row>
    <row r="28" spans="1:4" s="32" customFormat="1" ht="31.5" x14ac:dyDescent="0.25">
      <c r="A28" s="18" t="s">
        <v>350</v>
      </c>
      <c r="B28" s="38" t="s">
        <v>351</v>
      </c>
      <c r="C28" s="25">
        <f>C29+C31+C33+C35+C37+C39+C41+C43</f>
        <v>163509.4</v>
      </c>
      <c r="D28" s="42"/>
    </row>
    <row r="29" spans="1:4" s="17" customFormat="1" ht="63" x14ac:dyDescent="0.25">
      <c r="A29" s="21" t="s">
        <v>352</v>
      </c>
      <c r="B29" s="22" t="s">
        <v>353</v>
      </c>
      <c r="C29" s="24">
        <f>C30</f>
        <v>2959.9</v>
      </c>
    </row>
    <row r="30" spans="1:4" s="17" customFormat="1" ht="78.75" x14ac:dyDescent="0.25">
      <c r="A30" s="21" t="s">
        <v>354</v>
      </c>
      <c r="B30" s="22" t="s">
        <v>355</v>
      </c>
      <c r="C30" s="24">
        <v>2959.9</v>
      </c>
    </row>
    <row r="31" spans="1:4" s="17" customFormat="1" ht="94.5" x14ac:dyDescent="0.25">
      <c r="A31" s="21" t="s">
        <v>356</v>
      </c>
      <c r="B31" s="22" t="s">
        <v>357</v>
      </c>
      <c r="C31" s="24">
        <f>C32</f>
        <v>1094.7</v>
      </c>
    </row>
    <row r="32" spans="1:4" s="17" customFormat="1" ht="110.25" x14ac:dyDescent="0.25">
      <c r="A32" s="21" t="s">
        <v>358</v>
      </c>
      <c r="B32" s="22" t="s">
        <v>359</v>
      </c>
      <c r="C32" s="24">
        <v>1094.7</v>
      </c>
    </row>
    <row r="33" spans="1:3" s="17" customFormat="1" ht="78.75" x14ac:dyDescent="0.25">
      <c r="A33" s="21" t="s">
        <v>360</v>
      </c>
      <c r="B33" s="22" t="s">
        <v>361</v>
      </c>
      <c r="C33" s="24">
        <f>C34</f>
        <v>2061.6</v>
      </c>
    </row>
    <row r="34" spans="1:3" s="17" customFormat="1" ht="78.75" x14ac:dyDescent="0.25">
      <c r="A34" s="21" t="s">
        <v>362</v>
      </c>
      <c r="B34" s="22" t="s">
        <v>363</v>
      </c>
      <c r="C34" s="24">
        <v>2061.6</v>
      </c>
    </row>
    <row r="35" spans="1:3" s="17" customFormat="1" ht="63" x14ac:dyDescent="0.25">
      <c r="A35" s="21" t="s">
        <v>364</v>
      </c>
      <c r="B35" s="22" t="s">
        <v>365</v>
      </c>
      <c r="C35" s="24">
        <f>C36</f>
        <v>474.1</v>
      </c>
    </row>
    <row r="36" spans="1:3" s="17" customFormat="1" ht="63" x14ac:dyDescent="0.25">
      <c r="A36" s="21" t="s">
        <v>366</v>
      </c>
      <c r="B36" s="22" t="s">
        <v>367</v>
      </c>
      <c r="C36" s="24">
        <v>474.1</v>
      </c>
    </row>
    <row r="37" spans="1:3" s="17" customFormat="1" ht="78.75" x14ac:dyDescent="0.25">
      <c r="A37" s="21" t="s">
        <v>368</v>
      </c>
      <c r="B37" s="22" t="s">
        <v>369</v>
      </c>
      <c r="C37" s="24">
        <f>C38</f>
        <v>88.7</v>
      </c>
    </row>
    <row r="38" spans="1:3" s="17" customFormat="1" ht="78.75" x14ac:dyDescent="0.25">
      <c r="A38" s="21" t="s">
        <v>370</v>
      </c>
      <c r="B38" s="22" t="s">
        <v>371</v>
      </c>
      <c r="C38" s="24">
        <v>88.7</v>
      </c>
    </row>
    <row r="39" spans="1:3" s="17" customFormat="1" ht="157.5" x14ac:dyDescent="0.25">
      <c r="A39" s="21" t="s">
        <v>372</v>
      </c>
      <c r="B39" s="22" t="s">
        <v>373</v>
      </c>
      <c r="C39" s="24">
        <f>C40</f>
        <v>8400</v>
      </c>
    </row>
    <row r="40" spans="1:3" s="17" customFormat="1" ht="141.75" x14ac:dyDescent="0.25">
      <c r="A40" s="21" t="s">
        <v>374</v>
      </c>
      <c r="B40" s="22" t="s">
        <v>375</v>
      </c>
      <c r="C40" s="24">
        <v>8400</v>
      </c>
    </row>
    <row r="41" spans="1:3" s="17" customFormat="1" ht="94.5" x14ac:dyDescent="0.25">
      <c r="A41" s="21" t="s">
        <v>376</v>
      </c>
      <c r="B41" s="22" t="s">
        <v>377</v>
      </c>
      <c r="C41" s="24">
        <f>C42</f>
        <v>2071.4</v>
      </c>
    </row>
    <row r="42" spans="1:3" s="17" customFormat="1" ht="78.75" x14ac:dyDescent="0.25">
      <c r="A42" s="21" t="s">
        <v>378</v>
      </c>
      <c r="B42" s="22" t="s">
        <v>379</v>
      </c>
      <c r="C42" s="24">
        <v>2071.4</v>
      </c>
    </row>
    <row r="43" spans="1:3" s="17" customFormat="1" ht="31.5" x14ac:dyDescent="0.25">
      <c r="A43" s="21" t="s">
        <v>380</v>
      </c>
      <c r="B43" s="22" t="s">
        <v>381</v>
      </c>
      <c r="C43" s="24">
        <f>C44</f>
        <v>146359</v>
      </c>
    </row>
    <row r="44" spans="1:3" s="17" customFormat="1" ht="31.5" x14ac:dyDescent="0.25">
      <c r="A44" s="21" t="s">
        <v>382</v>
      </c>
      <c r="B44" s="22" t="s">
        <v>383</v>
      </c>
      <c r="C44" s="24">
        <v>146359</v>
      </c>
    </row>
    <row r="45" spans="1:3" s="32" customFormat="1" ht="31.5" x14ac:dyDescent="0.25">
      <c r="A45" s="18" t="s">
        <v>384</v>
      </c>
      <c r="B45" s="38" t="s">
        <v>385</v>
      </c>
      <c r="C45" s="25">
        <f>C46+C48</f>
        <v>1170</v>
      </c>
    </row>
    <row r="46" spans="1:3" s="17" customFormat="1" ht="94.5" x14ac:dyDescent="0.25">
      <c r="A46" s="21" t="s">
        <v>386</v>
      </c>
      <c r="B46" s="22" t="s">
        <v>387</v>
      </c>
      <c r="C46" s="24">
        <f>C47</f>
        <v>1170</v>
      </c>
    </row>
    <row r="47" spans="1:3" s="17" customFormat="1" ht="110.25" x14ac:dyDescent="0.25">
      <c r="A47" s="21" t="s">
        <v>388</v>
      </c>
      <c r="B47" s="22" t="s">
        <v>389</v>
      </c>
      <c r="C47" s="24">
        <v>1170</v>
      </c>
    </row>
    <row r="48" spans="1:3" s="17" customFormat="1" ht="31.5" hidden="1" x14ac:dyDescent="0.25">
      <c r="A48" s="21" t="s">
        <v>390</v>
      </c>
      <c r="B48" s="22" t="s">
        <v>391</v>
      </c>
      <c r="C48" s="24">
        <f>C49</f>
        <v>0</v>
      </c>
    </row>
    <row r="49" spans="1:3" s="17" customFormat="1" ht="47.25" hidden="1" x14ac:dyDescent="0.25">
      <c r="A49" s="21" t="s">
        <v>392</v>
      </c>
      <c r="B49" s="22" t="s">
        <v>393</v>
      </c>
      <c r="C49" s="24">
        <v>0</v>
      </c>
    </row>
    <row r="50" spans="1:3" s="17" customFormat="1" ht="31.5" hidden="1" x14ac:dyDescent="0.25">
      <c r="A50" s="18" t="s">
        <v>394</v>
      </c>
      <c r="B50" s="33" t="s">
        <v>395</v>
      </c>
      <c r="C50" s="25">
        <f>C51</f>
        <v>0</v>
      </c>
    </row>
    <row r="51" spans="1:3" s="17" customFormat="1" ht="31.5" hidden="1" x14ac:dyDescent="0.25">
      <c r="A51" s="21" t="s">
        <v>396</v>
      </c>
      <c r="B51" s="22" t="s">
        <v>397</v>
      </c>
      <c r="C51" s="24">
        <f>C52+C55</f>
        <v>0</v>
      </c>
    </row>
    <row r="52" spans="1:3" s="17" customFormat="1" ht="63" hidden="1" x14ac:dyDescent="0.25">
      <c r="A52" s="21" t="s">
        <v>398</v>
      </c>
      <c r="B52" s="22" t="s">
        <v>399</v>
      </c>
      <c r="C52" s="24">
        <f>C53+C54</f>
        <v>0</v>
      </c>
    </row>
    <row r="53" spans="1:3" s="17" customFormat="1" ht="110.25" hidden="1" x14ac:dyDescent="0.25">
      <c r="A53" s="21" t="s">
        <v>400</v>
      </c>
      <c r="B53" s="22" t="s">
        <v>401</v>
      </c>
      <c r="C53" s="24">
        <v>0</v>
      </c>
    </row>
    <row r="54" spans="1:3" s="17" customFormat="1" ht="94.5" hidden="1" x14ac:dyDescent="0.25">
      <c r="A54" s="21" t="s">
        <v>402</v>
      </c>
      <c r="B54" s="22" t="s">
        <v>403</v>
      </c>
      <c r="C54" s="24">
        <v>0</v>
      </c>
    </row>
    <row r="55" spans="1:3" s="17" customFormat="1" ht="31.5" hidden="1" x14ac:dyDescent="0.25">
      <c r="A55" s="21" t="s">
        <v>396</v>
      </c>
      <c r="B55" s="22" t="s">
        <v>404</v>
      </c>
      <c r="C55" s="24">
        <v>0</v>
      </c>
    </row>
    <row r="56" spans="1:3" s="17" customFormat="1" ht="78.75" hidden="1" x14ac:dyDescent="0.25">
      <c r="A56" s="21" t="s">
        <v>405</v>
      </c>
      <c r="B56" s="22" t="s">
        <v>406</v>
      </c>
      <c r="C56" s="24">
        <v>0</v>
      </c>
    </row>
    <row r="57" spans="1:3" s="17" customFormat="1" ht="63" hidden="1" x14ac:dyDescent="0.25">
      <c r="A57" s="21" t="s">
        <v>407</v>
      </c>
      <c r="B57" s="22" t="s">
        <v>408</v>
      </c>
      <c r="C57" s="24">
        <v>0</v>
      </c>
    </row>
    <row r="58" spans="1:3" s="17" customFormat="1" ht="63" hidden="1" x14ac:dyDescent="0.25">
      <c r="A58" s="21" t="s">
        <v>409</v>
      </c>
      <c r="B58" s="22" t="s">
        <v>410</v>
      </c>
      <c r="C58" s="24">
        <v>0</v>
      </c>
    </row>
    <row r="59" spans="1:3" s="17" customFormat="1" ht="63" hidden="1" x14ac:dyDescent="0.25">
      <c r="A59" s="21" t="s">
        <v>411</v>
      </c>
      <c r="B59" s="22" t="s">
        <v>412</v>
      </c>
      <c r="C59" s="24">
        <v>0</v>
      </c>
    </row>
    <row r="60" spans="1:3" s="17" customFormat="1" ht="63" hidden="1" x14ac:dyDescent="0.25">
      <c r="A60" s="21" t="s">
        <v>413</v>
      </c>
      <c r="B60" s="22" t="s">
        <v>414</v>
      </c>
      <c r="C60" s="24">
        <v>0</v>
      </c>
    </row>
    <row r="61" spans="1:3" s="17" customFormat="1" ht="31.5" hidden="1" x14ac:dyDescent="0.25">
      <c r="A61" s="21" t="s">
        <v>415</v>
      </c>
      <c r="B61" s="22" t="s">
        <v>416</v>
      </c>
      <c r="C61" s="24">
        <v>0</v>
      </c>
    </row>
    <row r="62" spans="1:3" s="17" customFormat="1" ht="94.5" x14ac:dyDescent="0.25">
      <c r="A62" s="18" t="s">
        <v>417</v>
      </c>
      <c r="B62" s="33" t="s">
        <v>418</v>
      </c>
      <c r="C62" s="25">
        <f>C63</f>
        <v>2642.3</v>
      </c>
    </row>
    <row r="63" spans="1:3" s="17" customFormat="1" ht="110.25" x14ac:dyDescent="0.25">
      <c r="A63" s="21" t="s">
        <v>419</v>
      </c>
      <c r="B63" s="22" t="s">
        <v>420</v>
      </c>
      <c r="C63" s="24">
        <f>C64</f>
        <v>2642.3</v>
      </c>
    </row>
    <row r="64" spans="1:3" s="17" customFormat="1" ht="110.25" x14ac:dyDescent="0.25">
      <c r="A64" s="21" t="s">
        <v>421</v>
      </c>
      <c r="B64" s="22" t="s">
        <v>422</v>
      </c>
      <c r="C64" s="24">
        <f>C65</f>
        <v>2642.3</v>
      </c>
    </row>
    <row r="65" spans="1:3" s="17" customFormat="1" ht="47.25" x14ac:dyDescent="0.25">
      <c r="A65" s="21" t="s">
        <v>423</v>
      </c>
      <c r="B65" s="22" t="s">
        <v>424</v>
      </c>
      <c r="C65" s="24">
        <f>C66</f>
        <v>2642.3</v>
      </c>
    </row>
    <row r="66" spans="1:3" s="17" customFormat="1" ht="47.25" x14ac:dyDescent="0.25">
      <c r="A66" s="21" t="s">
        <v>425</v>
      </c>
      <c r="B66" s="22" t="s">
        <v>426</v>
      </c>
      <c r="C66" s="24">
        <v>2642.3</v>
      </c>
    </row>
    <row r="67" spans="1:3" s="17" customFormat="1" ht="63" x14ac:dyDescent="0.25">
      <c r="A67" s="18" t="s">
        <v>427</v>
      </c>
      <c r="B67" s="33" t="s">
        <v>428</v>
      </c>
      <c r="C67" s="25">
        <f>C68</f>
        <v>-2635</v>
      </c>
    </row>
    <row r="68" spans="1:3" s="17" customFormat="1" ht="63" x14ac:dyDescent="0.25">
      <c r="A68" s="21" t="s">
        <v>429</v>
      </c>
      <c r="B68" s="22" t="s">
        <v>430</v>
      </c>
      <c r="C68" s="24">
        <f>C69+C70+C71</f>
        <v>-2635</v>
      </c>
    </row>
    <row r="69" spans="1:3" s="17" customFormat="1" ht="157.5" x14ac:dyDescent="0.25">
      <c r="A69" s="21" t="s">
        <v>431</v>
      </c>
      <c r="B69" s="22" t="s">
        <v>432</v>
      </c>
      <c r="C69" s="24">
        <v>-201.1</v>
      </c>
    </row>
    <row r="70" spans="1:3" s="17" customFormat="1" ht="94.5" x14ac:dyDescent="0.25">
      <c r="A70" s="21" t="s">
        <v>433</v>
      </c>
      <c r="B70" s="22" t="s">
        <v>434</v>
      </c>
      <c r="C70" s="24">
        <v>-59.8</v>
      </c>
    </row>
    <row r="71" spans="1:3" s="17" customFormat="1" ht="63" x14ac:dyDescent="0.25">
      <c r="A71" s="21" t="s">
        <v>435</v>
      </c>
      <c r="B71" s="22" t="s">
        <v>436</v>
      </c>
      <c r="C71" s="24">
        <v>-2374.1</v>
      </c>
    </row>
  </sheetData>
  <mergeCells count="2">
    <mergeCell ref="B1:C1"/>
    <mergeCell ref="A3:C3"/>
  </mergeCells>
  <pageMargins left="0.7" right="0.7" top="0.75" bottom="0.75" header="0.3" footer="0.3"/>
  <pageSetup paperSize="9" scale="9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ПРиложение 1</vt:lpstr>
      <vt:lpstr>Приложение № 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2026-04-13T00:42:41Z</dcterms:modified>
</cp:coreProperties>
</file>